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ISPER\Bimtek Analisis Jabatan\ANJAB DISPER 2022\"/>
    </mc:Choice>
  </mc:AlternateContent>
  <bookViews>
    <workbookView xWindow="-120" yWindow="-120" windowWidth="20736" windowHeight="11160" firstSheet="1" activeTab="1"/>
  </bookViews>
  <sheets>
    <sheet name="Analis API &amp; ABPI" sheetId="6" r:id="rId1"/>
    <sheet name="B.3.4 Pengelola Gaji." sheetId="8" r:id="rId2"/>
  </sheets>
  <definedNames>
    <definedName name="_xlnm.Print_Area" localSheetId="1">'B.3.4 Pengelola Gaji.'!$A$1:$L$153</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3" i="8" l="1"/>
  <c r="C44" i="8"/>
  <c r="C45" i="8"/>
  <c r="C46" i="8"/>
  <c r="C47" i="8"/>
  <c r="C42" i="8"/>
  <c r="M30" i="8"/>
  <c r="M31" i="8"/>
  <c r="M33" i="8"/>
  <c r="M32" i="8"/>
  <c r="M34" i="8"/>
  <c r="M35" i="8"/>
  <c r="J37" i="6"/>
  <c r="O33" i="8" l="1"/>
  <c r="J30" i="8"/>
  <c r="L30" i="8" s="1"/>
  <c r="O32" i="8"/>
  <c r="O30" i="8"/>
  <c r="J34" i="8"/>
  <c r="L34" i="8" s="1"/>
  <c r="J35" i="8"/>
  <c r="L35" i="8" s="1"/>
  <c r="J33" i="8" l="1"/>
  <c r="L33" i="8" s="1"/>
  <c r="J32" i="8"/>
  <c r="L32" i="8" s="1"/>
  <c r="O31" i="8"/>
  <c r="J31" i="8"/>
  <c r="L31" i="8" s="1"/>
  <c r="C47" i="6"/>
  <c r="L36" i="8" l="1"/>
  <c r="L37" i="8" s="1"/>
  <c r="C50" i="6"/>
  <c r="C49" i="6"/>
  <c r="C48" i="6"/>
  <c r="C46" i="6"/>
  <c r="C45" i="6"/>
  <c r="L37" i="6"/>
  <c r="J36" i="6"/>
  <c r="L36" i="6" s="1"/>
  <c r="J35" i="6"/>
  <c r="L35" i="6" s="1"/>
  <c r="J34" i="6"/>
  <c r="L34" i="6" s="1"/>
  <c r="J33" i="6"/>
  <c r="L33" i="6" s="1"/>
  <c r="J32" i="6"/>
  <c r="L32" i="6" s="1"/>
  <c r="L38" i="6" l="1"/>
  <c r="L39" i="6" s="1"/>
</calcChain>
</file>

<file path=xl/sharedStrings.xml><?xml version="1.0" encoding="utf-8"?>
<sst xmlns="http://schemas.openxmlformats.org/spreadsheetml/2006/main" count="618" uniqueCount="281">
  <si>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</si>
  <si>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</si>
  <si>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</si>
  <si>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</si>
  <si>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</si>
  <si>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</si>
  <si>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</si>
  <si>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</si>
  <si>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</si>
  <si>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</si>
  <si>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</si>
  <si>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</si>
  <si>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</si>
  <si>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</si>
  <si>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</si>
  <si>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</si>
  <si>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</si>
  <si>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</si>
  <si>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</si>
  <si>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</si>
  <si>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</si>
  <si>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</si>
  <si>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</si>
  <si>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</si>
  <si>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</si>
  <si>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</si>
  <si>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</si>
  <si>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</si>
  <si>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</si>
  <si>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</si>
  <si>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</si>
  <si>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</si>
  <si>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</si>
  <si>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</si>
  <si>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</si>
  <si>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</si>
  <si>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</si>
  <si>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</si>
  <si>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</si>
  <si>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</si>
  <si>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</si>
  <si>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</si>
  <si>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</si>
  <si>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</si>
  <si>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</si>
  <si>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</si>
  <si>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</si>
  <si>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</si>
  <si>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</si>
  <si>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</si>
  <si>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</si>
  <si>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</si>
  <si>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</si>
  <si>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</si>
  <si>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</si>
  <si>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</si>
  <si>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</si>
  <si>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 xml:space="preserve">g. </t>
  </si>
  <si>
    <t>PRESTASI KERJA YANG DIHARAPKAN</t>
  </si>
  <si>
    <t>KELAS JABATAN</t>
  </si>
  <si>
    <t>WAKTU PENYELESAIAN (MENIT)</t>
  </si>
  <si>
    <t>WAKTU EFEKTIF (MENIT)</t>
  </si>
  <si>
    <t xml:space="preserve"> -</t>
  </si>
  <si>
    <t>Diklat Penjenjangan</t>
  </si>
  <si>
    <t>Diklat Teknis</t>
  </si>
  <si>
    <t>Dokumen</t>
  </si>
  <si>
    <t>Konsultasi dan meminta arahan dalam pelaksanaan tugas</t>
  </si>
  <si>
    <t>Tempat kerja</t>
  </si>
  <si>
    <t>Suhu</t>
  </si>
  <si>
    <t>Udara</t>
  </si>
  <si>
    <t>Keadaaan ruangan</t>
  </si>
  <si>
    <t>Letak</t>
  </si>
  <si>
    <t>Penerangan</t>
  </si>
  <si>
    <t>Suara</t>
  </si>
  <si>
    <t>Keadaan tempat kerja</t>
  </si>
  <si>
    <t>Sirkulasi baik</t>
  </si>
  <si>
    <t>Luas</t>
  </si>
  <si>
    <t>Rata</t>
  </si>
  <si>
    <t>Cukup</t>
  </si>
  <si>
    <t>Tidak Berisik</t>
  </si>
  <si>
    <t>Bekerja dengan komputer dan berkas kertas</t>
  </si>
  <si>
    <t>Sangat baik</t>
  </si>
  <si>
    <t>Realistik</t>
  </si>
  <si>
    <t>Alternatif</t>
  </si>
  <si>
    <t>Investigatis</t>
  </si>
  <si>
    <t>Konvensional</t>
  </si>
  <si>
    <t>Berdiri</t>
  </si>
  <si>
    <t>Berjalan</t>
  </si>
  <si>
    <t>Duduk</t>
  </si>
  <si>
    <t>Berbicara</t>
  </si>
  <si>
    <t>Laki-laki/perempuan</t>
  </si>
  <si>
    <t>tidak ada syarat khusus</t>
  </si>
  <si>
    <t>rapih</t>
  </si>
  <si>
    <t xml:space="preserve"> </t>
  </si>
  <si>
    <t>D2 : Menganalisa data</t>
  </si>
  <si>
    <t>1)</t>
  </si>
  <si>
    <t>2)</t>
  </si>
  <si>
    <t>3)</t>
  </si>
  <si>
    <t>Inteligensi</t>
  </si>
  <si>
    <t>4)</t>
  </si>
  <si>
    <t>5)</t>
  </si>
  <si>
    <t>6)</t>
  </si>
  <si>
    <t>7)</t>
  </si>
  <si>
    <t>Jenis Kelamin</t>
  </si>
  <si>
    <t>Umur</t>
  </si>
  <si>
    <t>Tinggi Badan</t>
  </si>
  <si>
    <t xml:space="preserve">Berat Badan </t>
  </si>
  <si>
    <t xml:space="preserve">Postur Badan </t>
  </si>
  <si>
    <t>Penampilan</t>
  </si>
  <si>
    <t>Keadaan Fisik</t>
  </si>
  <si>
    <t>Data</t>
  </si>
  <si>
    <t>Kemampuan menyesuaikan diri dengan kegiatan pengambilan kesimpulan, pembuatan pertimbangan, atau pembuatan peraturan/keputusan berdasarkan kriteria yang diukur atau dapat diuji.</t>
  </si>
  <si>
    <t>Keterampilan Kerja :</t>
  </si>
  <si>
    <t>Bakat Kerja :</t>
  </si>
  <si>
    <t>Temperamen Kerja :</t>
  </si>
  <si>
    <t>Minat Kerja :</t>
  </si>
  <si>
    <t>Upaya Fisik :</t>
  </si>
  <si>
    <t>Kondisi Fisik :</t>
  </si>
  <si>
    <t>Fungsi Pekerjaan :</t>
  </si>
  <si>
    <t>Laporan</t>
  </si>
  <si>
    <t>1 hari kerja</t>
  </si>
  <si>
    <t>WAKTU PENYELESAIAN (JAM)</t>
  </si>
  <si>
    <t>5 hari kerja</t>
  </si>
  <si>
    <t>Rencana strategis Perangkat Daerah dan RKPD</t>
  </si>
  <si>
    <t>Kepala Bidang Pemberdayaan Nelayan Kecil dan Pengelolaan TPI</t>
  </si>
  <si>
    <t>Kepala Dinas Perikanan</t>
  </si>
  <si>
    <t>Mengumpulkan bahan –bahan analisa alat penangkapan dan alat bantu penangkapan ikan sesuai dengan prosedur yang berlaku untuk keperluan penyelesaian pekerjaan</t>
  </si>
  <si>
    <t>Menyiapkan bahan pemantauan dan pendataan unit penangkapan ikan dan alat bantu penangkapan ikan</t>
  </si>
  <si>
    <t xml:space="preserve">Memberikan saran dan bahan pertimbangan kepada pimpinan berdasarkan pelaksanaan kegiatan dalam rangka pengambilan keputusan/ kebijakan </t>
  </si>
  <si>
    <t xml:space="preserve">Melaksanakan tugas kedinasan lain yang di perintahkan oleh pimpinan baik secara tertulis maupun lisan sesuai tugas dan fungsinya sebagai bentuk loyalitas </t>
  </si>
  <si>
    <t>Dokumen bahan analisa</t>
  </si>
  <si>
    <t>Dokumen bahan pemantauan dan pendataan</t>
  </si>
  <si>
    <t>Laporan kegiatan</t>
  </si>
  <si>
    <t>Membuat hasil analisis alat penangkapan dan alat bantu penangkapan ikan untuk disampaikan kepada pimpinan agar hasil telaahan dapat bermanfaat</t>
  </si>
  <si>
    <t>Rencana Kerja Tahunan</t>
  </si>
  <si>
    <t>Peraturan Perundangan Bidang Kelautan dan Perikanan</t>
  </si>
  <si>
    <t>SK Tim Pelaksana</t>
  </si>
  <si>
    <t>S1/DIV Kelautan dan Perikanan</t>
  </si>
  <si>
    <t>Analis Alat Penangkapan Ikan dan Alat Bantu Penangkapan Ikan</t>
  </si>
  <si>
    <t>Melaksanakan kegiatan yang meliputi pengumpulan, pengklasifikasian dan penelaahan untuk menyimpulkan dan menyusun rekomendasi di bidang Alat penangkap ikan dan alat bantu penangkapan ikan sesuai prosedur dan ketentuan yang berlaku, agar pelaksanaan pekerjaan dapat berjalan sesuai dengan yang diinginkan untuk kelancaran tugas</t>
  </si>
  <si>
    <t>Sub Koordinator Pengembangan Kapasitas Nelayan Kecil</t>
  </si>
  <si>
    <t>Diklat Prajabatan Gol III</t>
  </si>
  <si>
    <t>Diklat Desain Alat tangkap dan alat bantu penangkapan ikan</t>
  </si>
  <si>
    <t>Notulensi Rapat</t>
  </si>
  <si>
    <t>Instruksi Pimpinan</t>
  </si>
  <si>
    <t>SOP dan KAK</t>
  </si>
  <si>
    <t>Penyusunan bahan pemantauan dan analisis</t>
  </si>
  <si>
    <t xml:space="preserve">Pelaksanaan tugas kedinasan lainnya yang diperintahkan pimpinan </t>
  </si>
  <si>
    <t xml:space="preserve">Melakukan penelitian terhadap permasalahan alat penangkapan dan alat bantu penangkapan dalam rangka menyelesaikan pekerjaan </t>
  </si>
  <si>
    <t>Dokumen penelitian</t>
  </si>
  <si>
    <t>Laporan pelaksanaan kegiatan</t>
  </si>
  <si>
    <t>Kebenaran dokumen bahan analisa</t>
  </si>
  <si>
    <t>Kebenaran dokumen bahan pemantauan</t>
  </si>
  <si>
    <t>Kebenaran dokumen hasil analisis</t>
  </si>
  <si>
    <t>Kebenaran laporan pelaksanaan kegiatan</t>
  </si>
  <si>
    <t>Kebenaran laporan pelaksanaan tugas lainnya</t>
  </si>
  <si>
    <t>Meminta dokumen perencanaan yang diperlukan</t>
  </si>
  <si>
    <t>Penggunaan data dan bahan informasi</t>
  </si>
  <si>
    <t>Meminta penilaian dan koreksi dari pimpinan</t>
  </si>
  <si>
    <t>Menggunakan barang milik daerah untuk pelaksanaan tugas</t>
  </si>
  <si>
    <t>Kepala Dinas</t>
  </si>
  <si>
    <t>Dinas Perikanan</t>
  </si>
  <si>
    <t>Kepala Bidang</t>
  </si>
  <si>
    <t>JFT dan JFU</t>
  </si>
  <si>
    <t>Koordinasi dan diskusi dalam pelaksanaan tugas</t>
  </si>
  <si>
    <t>Didalam dan diluar ruangan</t>
  </si>
  <si>
    <t>Suhu normal</t>
  </si>
  <si>
    <t>KelelahanKerja</t>
  </si>
  <si>
    <t>Kelelahan Mental</t>
  </si>
  <si>
    <t>Aktifitas di dalam dan diluar kantor</t>
  </si>
  <si>
    <t>Tekanan dari dalam dan luar kantor</t>
  </si>
  <si>
    <t>Mengoperasikan komputer/laptop dan perangkat lunaknya</t>
  </si>
  <si>
    <t>Pemahaman peraturan perundangan yang terkait</t>
  </si>
  <si>
    <t>Pemahaman terhadap alat penangkapan ikan dan alat bantu penangkapan ikan</t>
  </si>
  <si>
    <t>Menganalisis data dan informasi</t>
  </si>
  <si>
    <t>Kemampuan komunikasi efektif</t>
  </si>
  <si>
    <t>Kemampuan bekerja dalam tim</t>
  </si>
  <si>
    <t>N :</t>
  </si>
  <si>
    <t>G :</t>
  </si>
  <si>
    <t>Q :</t>
  </si>
  <si>
    <t>Numerik</t>
  </si>
  <si>
    <t>Ketelitian</t>
  </si>
  <si>
    <t>R :</t>
  </si>
  <si>
    <t>Kemampuan menyesuaikan diri dalam kegiatan-kegiatan yang berulang, atau secara terus menerus melakukan kegiatan yang sama, sesuai dengan perangkat prosedur, urutan atau kecepatan yang tertentu</t>
  </si>
  <si>
    <t>T :</t>
  </si>
  <si>
    <t>Kemampuan menyesuaikan diri dengan situasi yang menghendaki pencapaian dengan tepat menurut perangkat batas, toleransi atau standar-standar tertentu</t>
  </si>
  <si>
    <t>M :</t>
  </si>
  <si>
    <t>D3 : Menyusun data</t>
  </si>
  <si>
    <t>D4 : Menghitung data</t>
  </si>
  <si>
    <t>D5: Membandingkan/mencocokkan data</t>
  </si>
  <si>
    <t>Kelas 7</t>
  </si>
  <si>
    <t>Laporan analisa</t>
  </si>
  <si>
    <t>SOP</t>
  </si>
  <si>
    <t>Peraturan Perundangan</t>
  </si>
  <si>
    <t>Data Sekunder</t>
  </si>
  <si>
    <t xml:space="preserve">Dinas Perikanan </t>
  </si>
  <si>
    <t>Melaksanakan kegiatan pengelolaan yang meliputi penyiapan bahan, koordinasi dan penyusunan laporan di bidang gaji sesuai dengan prosedur dan ketentuan yang berlaku, agar pelaksanaan tugas berjalan lancar.</t>
  </si>
  <si>
    <t>Mengumpulkan, memeriksa data pegawai pada catatan dasar daftar gaji pegawai dan memperbaiki apabila ada perubahan data kepegawaiannya, sebagai bahan penghitungan gaji pegawai</t>
  </si>
  <si>
    <t>Menghitung jumlah pendapatan dan mencatat perinciannya pada catatan dasar daftar gaji pegawai sesuai perubahan data pegawainya dan peraturan perundangan yang berlaku sebagai bahan penyusunan konsep daftar gaji dan rapel.</t>
  </si>
  <si>
    <t>Membuat dan mengetik konsep surat keputusan pemberhentian pembayaran gaji berdasarkan perintah pimpinan.</t>
  </si>
  <si>
    <t>Menyerahkan daftar gaji dan rapel kepada Bendahara Pengeluaran sebagai bahan pembuatan surat permintaan pembayaran</t>
  </si>
  <si>
    <t>Melaporkan pelaksanaan dan hasil kegiatan kepada pimpinan sebagai pertanggungjawaban;</t>
  </si>
  <si>
    <t>Melaksanakan tugas kedinasan lain yang diperintahkan oleh pimpinan baik lisan maupun tertulis untuk kelancaran pelaksanaan tugas.</t>
  </si>
  <si>
    <t>Kebenaran dan ketelitian dalam pembuatan daftar gaji pegawai</t>
  </si>
  <si>
    <t>Ketepatan dalam pembuatan surat pemberhentian pembayaran gaji</t>
  </si>
  <si>
    <t>Keakuratan penyusunan arsip daftar gaji</t>
  </si>
  <si>
    <t>Ketepatan dalam penyusunan daftar gaji dan rapel kepada Bendahara Pengeluaran sebagai bahan pembuatan surat permintaan pembayaran</t>
  </si>
  <si>
    <t>Kualitas penyusunan laporan hasil pelaksanaan kegiatan</t>
  </si>
  <si>
    <t>Ketepatan pelaksanaan tugas lain berdasarkan SOP.</t>
  </si>
  <si>
    <t>Meminta bimbingan dan petunjuk dari pimpinan</t>
  </si>
  <si>
    <t>Memberikan informasi terkait keuangan</t>
  </si>
  <si>
    <t xml:space="preserve"> Meminta kelengkapan dokumen kepada seluruh pegawai</t>
  </si>
  <si>
    <t>Menolak penugasan yang melanggar peraturan perundang-undangan</t>
  </si>
  <si>
    <t xml:space="preserve">Normal (25-300 C) </t>
  </si>
  <si>
    <t xml:space="preserve">Kering  </t>
  </si>
  <si>
    <t xml:space="preserve">Strategis  </t>
  </si>
  <si>
    <t xml:space="preserve">Terang </t>
  </si>
  <si>
    <t>Tenang</t>
  </si>
  <si>
    <t>Keterampilan berkomunikasi efektif</t>
  </si>
  <si>
    <t>Kemampuan pelaksanaan tugas teknis dan administratif.</t>
  </si>
  <si>
    <t>V :</t>
  </si>
  <si>
    <t>Bakat Verbal</t>
  </si>
  <si>
    <t>Kemampuan menyesuaikan diri dalam kegiatan-kegiatan yang berulang atau secara terus menerus melakukan kegiatan yang sama sesuai dengan perangkat prosedur, urutan atau kecepatan yang tertentu</t>
  </si>
  <si>
    <t>Mendengar</t>
  </si>
  <si>
    <t>Subbag. Keuangan</t>
  </si>
  <si>
    <t>PENGELOLA GAJI</t>
  </si>
  <si>
    <t>Pelaksanaan pengumpulan, pemeriksaan data pegawai pada catatan dasar daftar gaji pegawai</t>
  </si>
  <si>
    <t xml:space="preserve">pelaksanaan perhitungan jumlah pendapatan sebagai bahan penyusunan konsep daftar gaji dan rapel </t>
  </si>
  <si>
    <t xml:space="preserve">Pembuatan dan pengetikan konsep surat keputusan pemberhentian pembayaran gaji </t>
  </si>
  <si>
    <t>Penyerahan daftar gaji dan rapel kepada Bendahara Pengeluaran</t>
  </si>
  <si>
    <t>Penyusunan laporan pelaksanaan tugas</t>
  </si>
  <si>
    <t>Pelaksanaan tugas kedinasan lain yang diperintahkan pimpinan</t>
  </si>
  <si>
    <t>Laporan tugas kedinasan lainnya</t>
  </si>
  <si>
    <t>Daftar gaji</t>
  </si>
  <si>
    <t xml:space="preserve">Draft surat </t>
  </si>
  <si>
    <t>Konsep daftar gaji dan rapel</t>
  </si>
  <si>
    <t>Bahan hasil pelaksanaan tugas</t>
  </si>
  <si>
    <t>Intruksi pimpinan</t>
  </si>
  <si>
    <t>Surat perintah/surat tugas dan peraturan terkait</t>
  </si>
  <si>
    <t>SOP dan petunjuk teknis</t>
  </si>
  <si>
    <t>Tata naskah dan petunjuk teknis</t>
  </si>
  <si>
    <t>Petunjuk teknis dan peraturan terkait</t>
  </si>
  <si>
    <t>-</t>
  </si>
  <si>
    <t>Kelas 6</t>
  </si>
  <si>
    <t>Kemampuan mengoperasikan komputer dan internet</t>
  </si>
  <si>
    <t>Kemampuan mengelola dokumen pegawai</t>
  </si>
  <si>
    <t xml:space="preserve">F ; </t>
  </si>
  <si>
    <t>Kemampuan menyesuaikan diri dengan kegiatan yang mengandungpenafsiran perasaan,gagasan atau fakta dari sudut pandangan pribadi</t>
  </si>
  <si>
    <t>R ;</t>
  </si>
  <si>
    <t>I ;</t>
  </si>
  <si>
    <t>C;</t>
  </si>
  <si>
    <t>Investigatif</t>
  </si>
  <si>
    <t>Melihat</t>
  </si>
  <si>
    <t>Bersih dan rapi</t>
  </si>
  <si>
    <t>Orang</t>
  </si>
  <si>
    <t>Benda</t>
  </si>
  <si>
    <t>;</t>
  </si>
  <si>
    <t>O7 ; Melayani orang</t>
  </si>
  <si>
    <t>D4 ; Menghitung data</t>
  </si>
  <si>
    <t>Sekretariat Dinas</t>
  </si>
  <si>
    <t>Data pegawai dan besaran gaji</t>
  </si>
  <si>
    <t>Dalam rangka koordinasi pelaksanaan tugas</t>
  </si>
  <si>
    <t>Dalam rangka pelaksanaan tugas</t>
  </si>
  <si>
    <t>Tidak ada</t>
  </si>
  <si>
    <t>7) Keadaan Fisik</t>
  </si>
  <si>
    <t>Keadaan Khusus</t>
  </si>
  <si>
    <t>Tidak ada syarat khusus</t>
  </si>
  <si>
    <t>Baik</t>
  </si>
  <si>
    <t>Dalam rangka meminta arahan pelaksanaan tugas dan penyampaian laporan</t>
  </si>
  <si>
    <t>JFT, JFU dan Pelaksana</t>
  </si>
  <si>
    <t>D-III Ekonomi/semua jurusan</t>
  </si>
  <si>
    <t>Laporan Pelaksanaan Tugas</t>
  </si>
  <si>
    <t>Data Pegawai pada daftar gaji</t>
  </si>
  <si>
    <t>Dokumen jumlah pendapatan pegawai</t>
  </si>
  <si>
    <t>SK Pemberhentian Pembayaran gaji</t>
  </si>
  <si>
    <t>Dokumen Surat Permintaan Pembayaran</t>
  </si>
  <si>
    <t>Pelatihan Dasar Go.II</t>
  </si>
  <si>
    <t>Penatausahaan dan pertanggungjawaban Keuangan</t>
  </si>
  <si>
    <t>Reviu Laporan Keuangan Pemerintah daerah (LKPD) berbasis Akrual</t>
  </si>
  <si>
    <t xml:space="preserve">Sistem Administrasi  Keuangan </t>
  </si>
  <si>
    <t>Sedang/pernah menduduki jabatan pelaksana minimal 1 (satu) tahun.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</si>
</sst>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_-;\-* #,##0_-;_-* &quot;-&quot;_-;_-@_-"/>
    <numFmt numFmtId="43" formatCode="_-* #,##0.00_-;\-* #,##0.00_-;_-* &quot;-&quot;??_-;_-@_-"/>
    <numFmt numFmtId="164" formatCode="_-* #,##0.000_-;\-* #,##0.000_-;_-* &quot;-&quot;_-;_-@_-"/>
  </numFmts>
  <fonts count="9" x14ac:knownFonts="1">
    <font>
      <sz val="11"/>
      <color theme="1"/>
      <name val="Calibri"/>
      <family val="2"/>
      <scheme val="minor"/>
    </font>
    <font>
      <sz val="11"/>
      <color theme="1"/>
      <name val="Calibri"/>
      <family val="2"/>
      <scheme val="minor"/>
    </font>
    <font>
      <b/>
      <sz val="12"/>
      <color theme="1"/>
      <name val="Bookman Old Style"/>
      <family val="1"/>
    </font>
    <font>
      <sz val="11"/>
      <color theme="1"/>
      <name val="Bookman Old Style"/>
      <family val="1"/>
    </font>
    <font>
      <sz val="9"/>
      <color theme="1"/>
      <name val="Bookman Old Style"/>
      <family val="1"/>
    </font>
    <font>
      <sz val="9"/>
      <color theme="1"/>
      <name val="Calibri"/>
      <family val="2"/>
      <scheme val="minor"/>
    </font>
    <font>
      <sz val="9"/>
      <name val="Bookman Old Style"/>
      <family val="1"/>
    </font>
    <font>
      <b/>
      <sz val="9"/>
      <color theme="1"/>
      <name val="Bookman Old Style"/>
      <family val="1"/>
    </font>
    <font>
      <sz val="11"/>
      <color theme="1"/>
      <name val="Arial Narrow"/>
      <family val="2"/>
    </font>
  </fonts>
  <fills count="3">
    <fill>
      <patternFill patternType="none"/>
    </fill>
    <fill>
      <patternFill patternType="gray125"/>
    </fill>
    <fill>
      <patternFill patternType="solid">
        <fgColor theme="8"/>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41" fontId="1" fillId="0" borderId="0" applyFont="0" applyFill="0" applyBorder="0" applyAlignment="0" applyProtection="0"/>
  </cellStyleXfs>
  <cellXfs count="178">
    <xf numFmtId="0" fontId="0" fillId="0" borderId="0" xfId="0"/>
    <xf numFmtId="0" fontId="0" fillId="0" borderId="0" xfId="0" applyAlignment="1">
      <alignment horizontal="center" vertical="center"/>
    </xf>
    <xf numFmtId="0" fontId="0" fillId="0" borderId="0" xfId="0" applyAlignment="1">
      <alignment horizontal="left" vertical="center"/>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4" fillId="0" borderId="0" xfId="0" applyFont="1" applyAlignment="1">
      <alignment horizontal="center" vertical="center"/>
    </xf>
    <xf numFmtId="0" fontId="4" fillId="0" borderId="0" xfId="0" applyFont="1"/>
    <xf numFmtId="1" fontId="4" fillId="0" borderId="0" xfId="0" quotePrefix="1" applyNumberFormat="1" applyFont="1" applyAlignment="1">
      <alignment horizontal="center" vertical="center"/>
    </xf>
    <xf numFmtId="0" fontId="4" fillId="0" borderId="0" xfId="0" quotePrefix="1" applyFont="1" applyAlignment="1">
      <alignment horizontal="center" vertical="center"/>
    </xf>
    <xf numFmtId="0" fontId="4" fillId="0" borderId="0" xfId="0" quotePrefix="1" applyFont="1" applyAlignment="1">
      <alignment horizontal="right"/>
    </xf>
    <xf numFmtId="0" fontId="4" fillId="0" borderId="0" xfId="0" applyFont="1" applyAlignment="1">
      <alignment horizontal="right"/>
    </xf>
    <xf numFmtId="0" fontId="4" fillId="0" borderId="1" xfId="0" quotePrefix="1" applyFont="1" applyBorder="1" applyAlignment="1">
      <alignment horizontal="center" vertical="center"/>
    </xf>
    <xf numFmtId="41" fontId="4" fillId="0" borderId="1" xfId="0" applyNumberFormat="1" applyFont="1" applyBorder="1"/>
    <xf numFmtId="0" fontId="4" fillId="2" borderId="1" xfId="0" applyFont="1" applyFill="1" applyBorder="1" applyAlignment="1">
      <alignment vertical="center"/>
    </xf>
    <xf numFmtId="0" fontId="5" fillId="0" borderId="0" xfId="0" applyFont="1" applyAlignment="1">
      <alignment horizontal="center" vertical="center"/>
    </xf>
    <xf numFmtId="0" fontId="5" fillId="0" borderId="0" xfId="0" applyFont="1"/>
    <xf numFmtId="0" fontId="5" fillId="0" borderId="0" xfId="0" applyFont="1" applyAlignment="1">
      <alignment horizontal="left" vertical="center"/>
    </xf>
    <xf numFmtId="0" fontId="4" fillId="0" borderId="0" xfId="0" quotePrefix="1" applyFont="1" applyAlignment="1">
      <alignment horizontal="center" vertical="top"/>
    </xf>
    <xf numFmtId="0" fontId="4" fillId="0" borderId="0" xfId="0" applyFont="1" applyAlignment="1">
      <alignment horizontal="right" vertical="top"/>
    </xf>
    <xf numFmtId="0" fontId="4" fillId="0" borderId="0" xfId="0" applyFont="1" applyAlignment="1">
      <alignment vertical="top"/>
    </xf>
    <xf numFmtId="0" fontId="4" fillId="0" borderId="1" xfId="0" quotePrefix="1" applyFont="1" applyBorder="1" applyAlignment="1">
      <alignment horizontal="center" vertical="top"/>
    </xf>
    <xf numFmtId="1" fontId="4" fillId="0" borderId="1" xfId="1" applyNumberFormat="1" applyFont="1" applyBorder="1" applyAlignment="1">
      <alignment horizontal="center" vertical="top"/>
    </xf>
    <xf numFmtId="164" fontId="4" fillId="0" borderId="1" xfId="2" applyNumberFormat="1" applyFont="1" applyBorder="1" applyAlignment="1">
      <alignment horizontal="center" vertical="top"/>
    </xf>
    <xf numFmtId="164" fontId="4" fillId="0" borderId="1" xfId="0" applyNumberFormat="1" applyFont="1" applyBorder="1"/>
    <xf numFmtId="0" fontId="4" fillId="0" borderId="0" xfId="0" applyFont="1" applyAlignment="1">
      <alignment horizontal="center" vertical="top"/>
    </xf>
    <xf numFmtId="0" fontId="4" fillId="0" borderId="0" xfId="0" quotePrefix="1" applyFont="1" applyAlignment="1">
      <alignment horizontal="center"/>
    </xf>
    <xf numFmtId="0" fontId="4" fillId="0" borderId="2" xfId="0" applyFont="1" applyBorder="1" applyAlignment="1">
      <alignment horizontal="left" vertical="center"/>
    </xf>
    <xf numFmtId="0" fontId="4" fillId="0" borderId="15" xfId="0" applyFont="1" applyBorder="1" applyAlignment="1">
      <alignment horizontal="left" vertical="center"/>
    </xf>
    <xf numFmtId="0" fontId="6" fillId="0" borderId="1" xfId="0" applyFont="1" applyFill="1" applyBorder="1" applyAlignment="1">
      <alignment horizontal="center" vertical="center"/>
    </xf>
    <xf numFmtId="0" fontId="4" fillId="0" borderId="15" xfId="0" applyFont="1" applyBorder="1" applyAlignment="1">
      <alignment vertical="center"/>
    </xf>
    <xf numFmtId="0" fontId="0" fillId="0" borderId="15" xfId="0" applyBorder="1"/>
    <xf numFmtId="0" fontId="4" fillId="0" borderId="2" xfId="0" applyFont="1" applyBorder="1" applyAlignment="1">
      <alignment vertical="center"/>
    </xf>
    <xf numFmtId="0" fontId="4" fillId="0" borderId="3" xfId="0" applyFont="1" applyFill="1" applyBorder="1" applyAlignment="1">
      <alignment vertical="center"/>
    </xf>
    <xf numFmtId="0" fontId="4" fillId="0" borderId="3" xfId="0" applyFont="1" applyFill="1" applyBorder="1" applyAlignment="1">
      <alignment horizontal="left" vertical="center"/>
    </xf>
    <xf numFmtId="0" fontId="4" fillId="0" borderId="0" xfId="0" applyFont="1" applyAlignment="1">
      <alignment horizontal="right" vertical="center"/>
    </xf>
    <xf numFmtId="0" fontId="4" fillId="0" borderId="0" xfId="0" applyFont="1" applyAlignment="1">
      <alignment vertical="center"/>
    </xf>
    <xf numFmtId="0" fontId="0" fillId="0" borderId="0" xfId="0" applyAlignment="1">
      <alignment vertical="center"/>
    </xf>
    <xf numFmtId="0" fontId="4" fillId="0" borderId="0" xfId="0" applyFont="1" applyAlignment="1">
      <alignment vertical="center" wrapText="1"/>
    </xf>
    <xf numFmtId="0" fontId="4" fillId="0" borderId="0" xfId="0" applyFont="1" applyAlignment="1">
      <alignment horizontal="center" vertical="center" wrapText="1"/>
    </xf>
    <xf numFmtId="0" fontId="5" fillId="0" borderId="0" xfId="0" applyFont="1" applyAlignment="1">
      <alignment vertical="center"/>
    </xf>
    <xf numFmtId="0" fontId="4" fillId="0" borderId="1" xfId="0" quotePrefix="1" applyFont="1" applyBorder="1" applyAlignment="1">
      <alignment horizontal="center"/>
    </xf>
    <xf numFmtId="0" fontId="4" fillId="0" borderId="0" xfId="0" applyFont="1" applyAlignment="1">
      <alignment horizontal="center" vertical="top" wrapText="1"/>
    </xf>
    <xf numFmtId="0" fontId="6" fillId="0" borderId="1" xfId="0" applyFont="1" applyFill="1" applyBorder="1" applyAlignment="1">
      <alignment horizontal="center" vertical="top"/>
    </xf>
    <xf numFmtId="0" fontId="0" fillId="0" borderId="0" xfId="0" applyBorder="1"/>
    <xf numFmtId="164" fontId="4" fillId="0" borderId="0" xfId="0" applyNumberFormat="1" applyFont="1" applyBorder="1"/>
    <xf numFmtId="41" fontId="4" fillId="0" borderId="0" xfId="0" applyNumberFormat="1" applyFont="1" applyBorder="1"/>
    <xf numFmtId="0" fontId="6" fillId="0" borderId="0" xfId="0" applyFont="1" applyFill="1" applyBorder="1" applyAlignment="1">
      <alignment horizontal="center" vertical="center"/>
    </xf>
    <xf numFmtId="0" fontId="4" fillId="0" borderId="0" xfId="0" applyFont="1" applyBorder="1" applyAlignment="1">
      <alignment horizontal="left" wrapText="1"/>
    </xf>
    <xf numFmtId="0" fontId="4" fillId="0" borderId="0" xfId="0" applyFont="1" applyBorder="1" applyAlignment="1">
      <alignment horizontal="center"/>
    </xf>
    <xf numFmtId="0" fontId="4" fillId="0" borderId="0" xfId="0" applyFont="1" applyFill="1" applyBorder="1" applyAlignment="1">
      <alignment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xf>
    <xf numFmtId="0" fontId="4" fillId="0" borderId="0" xfId="0" applyFont="1" applyFill="1" applyBorder="1" applyAlignment="1">
      <alignment horizontal="center" vertical="center" wrapText="1"/>
    </xf>
    <xf numFmtId="0" fontId="4" fillId="0" borderId="0" xfId="0" applyFont="1" applyFill="1"/>
    <xf numFmtId="0" fontId="4" fillId="0" borderId="0" xfId="0" applyFont="1" applyFill="1" applyBorder="1" applyAlignment="1">
      <alignment horizontal="center" vertical="center"/>
    </xf>
    <xf numFmtId="0" fontId="4" fillId="0" borderId="0" xfId="0" applyFont="1" applyFill="1" applyBorder="1" applyAlignment="1">
      <alignment horizontal="left"/>
    </xf>
    <xf numFmtId="0" fontId="0" fillId="0" borderId="0" xfId="0" applyFill="1" applyBorder="1"/>
    <xf numFmtId="0" fontId="4" fillId="0" borderId="11" xfId="0" applyFont="1" applyBorder="1" applyAlignment="1">
      <alignment horizontal="center"/>
    </xf>
    <xf numFmtId="0" fontId="4" fillId="0" borderId="0" xfId="0" applyFont="1" applyFill="1" applyBorder="1" applyAlignment="1">
      <alignment horizontal="center" vertical="top" wrapText="1"/>
    </xf>
    <xf numFmtId="0" fontId="4" fillId="0" borderId="0" xfId="0" applyFont="1" applyFill="1" applyBorder="1" applyAlignment="1">
      <alignment horizontal="center" vertical="top"/>
    </xf>
    <xf numFmtId="0" fontId="4" fillId="0" borderId="2" xfId="0" applyFont="1" applyBorder="1" applyAlignment="1">
      <alignment vertical="top"/>
    </xf>
    <xf numFmtId="0" fontId="4" fillId="0" borderId="15" xfId="0" applyFont="1" applyBorder="1" applyAlignment="1">
      <alignment vertical="top"/>
    </xf>
    <xf numFmtId="0" fontId="4" fillId="0" borderId="3" xfId="0" applyFont="1" applyBorder="1" applyAlignment="1">
      <alignment vertical="top"/>
    </xf>
    <xf numFmtId="0" fontId="4" fillId="0" borderId="0" xfId="0" applyFont="1" applyAlignment="1">
      <alignment horizontal="left"/>
    </xf>
    <xf numFmtId="0" fontId="4" fillId="2" borderId="1" xfId="0" applyFont="1" applyFill="1" applyBorder="1" applyAlignment="1">
      <alignment horizontal="center" vertical="center"/>
    </xf>
    <xf numFmtId="0" fontId="2"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4" fillId="2" borderId="0" xfId="0" applyFont="1" applyFill="1" applyBorder="1" applyAlignment="1">
      <alignment horizontal="center" vertical="center"/>
    </xf>
    <xf numFmtId="0" fontId="4" fillId="0" borderId="0" xfId="0" applyFont="1" applyAlignment="1">
      <alignment horizontal="left" vertical="top"/>
    </xf>
    <xf numFmtId="0" fontId="4" fillId="0" borderId="1" xfId="0" applyFont="1" applyBorder="1" applyAlignment="1">
      <alignment horizontal="center" vertical="top"/>
    </xf>
    <xf numFmtId="0" fontId="4" fillId="0" borderId="0" xfId="0" applyFont="1" applyAlignment="1">
      <alignment horizontal="left"/>
    </xf>
    <xf numFmtId="0" fontId="4" fillId="2" borderId="1" xfId="0" applyFont="1" applyFill="1" applyBorder="1" applyAlignment="1">
      <alignment horizontal="center" vertical="center"/>
    </xf>
    <xf numFmtId="0" fontId="2"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4" fillId="0" borderId="0" xfId="0" applyFont="1" applyAlignment="1">
      <alignment horizontal="left" vertical="top"/>
    </xf>
    <xf numFmtId="0" fontId="4" fillId="0" borderId="1" xfId="0" applyFont="1" applyBorder="1" applyAlignment="1">
      <alignment horizontal="center" vertical="top"/>
    </xf>
    <xf numFmtId="0" fontId="4" fillId="0" borderId="1" xfId="0" applyFont="1" applyBorder="1" applyAlignment="1">
      <alignment horizontal="center" vertical="top"/>
    </xf>
    <xf numFmtId="0" fontId="4" fillId="0" borderId="0" xfId="0" quotePrefix="1" applyFont="1" applyBorder="1" applyAlignment="1">
      <alignment horizontal="center"/>
    </xf>
    <xf numFmtId="0" fontId="4" fillId="0" borderId="0" xfId="0" applyFont="1" applyBorder="1" applyAlignment="1">
      <alignment horizontal="center" vertical="center"/>
    </xf>
    <xf numFmtId="0" fontId="7" fillId="0" borderId="0" xfId="0" applyFont="1"/>
    <xf numFmtId="0" fontId="4" fillId="0" borderId="0" xfId="0" applyFont="1" applyAlignment="1">
      <alignment horizontal="left"/>
    </xf>
    <xf numFmtId="0" fontId="4" fillId="0" borderId="0" xfId="0" applyFont="1" applyAlignment="1">
      <alignment horizontal="left" vertical="top"/>
    </xf>
    <xf numFmtId="0" fontId="4" fillId="0" borderId="0" xfId="0" applyFont="1" applyAlignment="1">
      <alignment horizontal="left" vertical="center"/>
    </xf>
    <xf numFmtId="0" fontId="8" fillId="0" borderId="0" xfId="0" applyFont="1"/>
    <xf numFmtId="0" fontId="4" fillId="0" borderId="1" xfId="0" applyFont="1" applyBorder="1" applyAlignment="1">
      <alignment horizontal="center"/>
    </xf>
    <xf numFmtId="0" fontId="4" fillId="0" borderId="0" xfId="0" applyFont="1" applyAlignment="1">
      <alignment horizontal="left" vertical="center"/>
    </xf>
    <xf numFmtId="0" fontId="4" fillId="0" borderId="0" xfId="0" applyFont="1" applyAlignment="1">
      <alignment horizontal="left" vertical="center"/>
    </xf>
    <xf numFmtId="0" fontId="4" fillId="0" borderId="15" xfId="0" applyFont="1" applyBorder="1" applyAlignment="1">
      <alignment horizontal="left" vertical="top"/>
    </xf>
    <xf numFmtId="0" fontId="4" fillId="0" borderId="3" xfId="0" applyFont="1" applyBorder="1" applyAlignment="1">
      <alignment horizontal="left" vertical="top"/>
    </xf>
    <xf numFmtId="0" fontId="4" fillId="0" borderId="0" xfId="0" applyFont="1" applyAlignment="1">
      <alignment horizontal="left" vertical="top"/>
    </xf>
    <xf numFmtId="0" fontId="4" fillId="0" borderId="1" xfId="0" applyFont="1" applyBorder="1" applyAlignment="1">
      <alignment vertical="top"/>
    </xf>
    <xf numFmtId="0" fontId="4" fillId="0" borderId="0" xfId="0" applyFont="1" applyAlignment="1">
      <alignment horizontal="left" vertical="center"/>
    </xf>
    <xf numFmtId="0" fontId="2" fillId="0" borderId="0" xfId="0" applyFont="1" applyAlignment="1">
      <alignment horizontal="center" vertical="center"/>
    </xf>
    <xf numFmtId="0" fontId="4" fillId="0" borderId="0" xfId="0" applyFont="1" applyAlignment="1">
      <alignment horizontal="left"/>
    </xf>
    <xf numFmtId="0" fontId="4" fillId="0" borderId="0" xfId="0" applyFont="1" applyAlignment="1">
      <alignment horizontal="left" vertical="top"/>
    </xf>
    <xf numFmtId="0" fontId="4" fillId="0" borderId="0" xfId="0" applyFont="1" applyAlignment="1">
      <alignment horizontal="left" vertical="top" wrapText="1"/>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1" applyBorder="1" applyAlignment="1">
      <alignment horizontal="left" vertical="top" wrapText="1"/>
    </xf>
    <xf numFmtId="0" fontId="4" fillId="0" borderId="15" xfId="0" applyFont="1" applyBorder="1" applyAlignment="1">
      <alignment horizontal="left" vertical="top" wrapText="1"/>
    </xf>
    <xf numFmtId="0" fontId="4" fillId="0" borderId="3" xfId="0" applyFont="1" applyBorder="1" applyAlignment="1">
      <alignment horizontal="left" vertical="top" wrapText="1"/>
    </xf>
    <xf numFmtId="0" fontId="4" fillId="0" borderId="2" xfId="0" applyFont="1" applyBorder="1" applyAlignment="1">
      <alignment horizontal="center" vertical="top" wrapText="1"/>
    </xf>
    <xf numFmtId="0" fontId="4" fillId="0" borderId="15" xfId="0" applyFont="1" applyBorder="1" applyAlignment="1">
      <alignment horizontal="center" vertical="top" wrapText="1"/>
    </xf>
    <xf numFmtId="0" fontId="4" fillId="0" borderId="3" xfId="0" applyFont="1" applyBorder="1" applyAlignment="1">
      <alignment horizontal="center" vertical="top" wrapText="1"/>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0" borderId="2" xfId="0" applyFont="1" applyBorder="1" applyAlignment="1">
      <alignment horizontal="left"/>
    </xf>
    <xf numFmtId="0" fontId="4" fillId="0" borderId="15" xfId="0" applyFont="1" applyBorder="1" applyAlignment="1">
      <alignment horizontal="left"/>
    </xf>
    <xf numFmtId="0" fontId="4" fillId="0" borderId="3" xfId="0" applyFont="1" applyBorder="1" applyAlignment="1">
      <alignment horizontal="left"/>
    </xf>
    <xf numFmtId="0" fontId="4" fillId="0" borderId="13" xfId="0" applyFont="1" applyBorder="1" applyAlignment="1">
      <alignment horizontal="left"/>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6" fillId="0" borderId="2" xfId="0" applyFont="1" applyFill="1" applyBorder="1" applyAlignment="1">
      <alignment horizontal="center" vertical="center"/>
    </xf>
    <xf numFmtId="0" fontId="6" fillId="0" borderId="15" xfId="0" applyFont="1" applyFill="1" applyBorder="1" applyAlignment="1">
      <alignment horizontal="center" vertical="center"/>
    </xf>
    <xf numFmtId="0" fontId="6" fillId="0" borderId="3" xfId="0" applyFont="1" applyFill="1" applyBorder="1" applyAlignment="1">
      <alignment horizontal="center" vertical="center"/>
    </xf>
    <xf numFmtId="0" fontId="4" fillId="0" borderId="2" xfId="0" applyFont="1" applyBorder="1" applyAlignment="1">
      <alignment horizontal="left" vertical="top"/>
    </xf>
    <xf numFmtId="0" fontId="4" fillId="0" borderId="15" xfId="0" applyFont="1" applyBorder="1" applyAlignment="1">
      <alignment horizontal="left" vertical="top"/>
    </xf>
    <xf numFmtId="0" fontId="4" fillId="0" borderId="3" xfId="0" applyFont="1" applyBorder="1" applyAlignment="1">
      <alignment horizontal="left" vertical="top"/>
    </xf>
    <xf numFmtId="0" fontId="4" fillId="0" borderId="2" xfId="0" quotePrefix="1" applyFont="1" applyBorder="1" applyAlignment="1">
      <alignment horizontal="left" vertical="top" wrapText="1"/>
    </xf>
    <xf numFmtId="0" fontId="4" fillId="0" borderId="15" xfId="0" quotePrefix="1" applyFont="1" applyBorder="1" applyAlignment="1">
      <alignment horizontal="left" vertical="top" wrapText="1"/>
    </xf>
    <xf numFmtId="0" fontId="4" fillId="0" borderId="3" xfId="0" quotePrefix="1" applyFont="1" applyBorder="1" applyAlignment="1">
      <alignment horizontal="left" vertical="top" wrapText="1"/>
    </xf>
    <xf numFmtId="0" fontId="4" fillId="0" borderId="2" xfId="0" quotePrefix="1" applyFont="1" applyBorder="1" applyAlignment="1">
      <alignment horizontal="left" vertical="top"/>
    </xf>
    <xf numFmtId="0" fontId="4" fillId="0" borderId="15" xfId="0" quotePrefix="1" applyFont="1" applyBorder="1" applyAlignment="1">
      <alignment horizontal="left" vertical="top"/>
    </xf>
    <xf numFmtId="0" fontId="4" fillId="0" borderId="3" xfId="0" quotePrefix="1" applyFont="1" applyBorder="1" applyAlignment="1">
      <alignment horizontal="left" vertical="top"/>
    </xf>
    <xf numFmtId="0" fontId="4" fillId="2" borderId="7"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3" xfId="0" applyFont="1" applyFill="1" applyBorder="1" applyAlignment="1">
      <alignment horizontal="center" vertical="center"/>
    </xf>
    <xf numFmtId="0" fontId="4" fillId="0" borderId="2" xfId="0" quotePrefix="1" applyFont="1" applyBorder="1" applyAlignment="1">
      <alignment horizontal="left" vertical="center" wrapText="1"/>
    </xf>
    <xf numFmtId="0" fontId="4" fillId="0" borderId="15" xfId="0" quotePrefix="1" applyFont="1" applyBorder="1" applyAlignment="1">
      <alignment horizontal="left" vertical="center" wrapText="1"/>
    </xf>
    <xf numFmtId="0" fontId="4" fillId="0" borderId="3" xfId="0" quotePrefix="1" applyFont="1" applyBorder="1" applyAlignment="1">
      <alignment horizontal="left" vertical="center" wrapText="1"/>
    </xf>
    <xf numFmtId="0" fontId="4" fillId="0" borderId="1" xfId="0" applyFont="1" applyBorder="1" applyAlignment="1">
      <alignment horizontal="left" vertical="top"/>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15" xfId="0" applyFont="1" applyBorder="1" applyAlignment="1">
      <alignment horizontal="center" vertical="center"/>
    </xf>
    <xf numFmtId="0" fontId="4" fillId="0" borderId="3" xfId="0" applyFont="1" applyBorder="1" applyAlignment="1">
      <alignment horizontal="center" vertical="center"/>
    </xf>
    <xf numFmtId="0" fontId="4" fillId="0" borderId="0" xfId="0" applyFont="1" applyAlignment="1">
      <alignment horizontal="left" vertical="center" wrapText="1"/>
    </xf>
    <xf numFmtId="0" fontId="4" fillId="2" borderId="11"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12" xfId="0" applyFont="1" applyFill="1" applyBorder="1" applyAlignment="1">
      <alignment horizontal="center" vertical="center"/>
    </xf>
    <xf numFmtId="0" fontId="4" fillId="0" borderId="2" xfId="0" applyFont="1" applyBorder="1" applyAlignment="1">
      <alignment horizontal="center"/>
    </xf>
    <xf numFmtId="0" fontId="4" fillId="0" borderId="15" xfId="0" applyFont="1" applyBorder="1" applyAlignment="1">
      <alignment horizontal="center"/>
    </xf>
    <xf numFmtId="0" fontId="4" fillId="0" borderId="3" xfId="0" applyFont="1" applyBorder="1" applyAlignment="1">
      <alignment horizontal="center"/>
    </xf>
    <xf numFmtId="0" fontId="6" fillId="0" borderId="2" xfId="0" applyFont="1" applyFill="1" applyBorder="1" applyAlignment="1">
      <alignment horizontal="center" vertical="top"/>
    </xf>
    <xf numFmtId="0" fontId="6" fillId="0" borderId="15" xfId="0" applyFont="1" applyFill="1" applyBorder="1" applyAlignment="1">
      <alignment horizontal="center" vertical="top"/>
    </xf>
    <xf numFmtId="0" fontId="6" fillId="0" borderId="3" xfId="0" applyFont="1" applyFill="1" applyBorder="1" applyAlignment="1">
      <alignment horizontal="center" vertical="top"/>
    </xf>
    <xf numFmtId="0" fontId="4" fillId="0" borderId="1" xfId="0" quotePrefix="1" applyFont="1" applyBorder="1" applyAlignment="1">
      <alignment horizontal="left" vertical="top"/>
    </xf>
    <xf numFmtId="0" fontId="4" fillId="0" borderId="1" xfId="0" quotePrefix="1" applyFont="1" applyBorder="1" applyAlignment="1">
      <alignment vertical="top" wrapText="1"/>
    </xf>
    <xf numFmtId="0" fontId="4" fillId="0" borderId="1" xfId="0" quotePrefix="1" applyFont="1" applyBorder="1" applyAlignment="1">
      <alignment horizontal="left" vertical="top" wrapText="1"/>
    </xf>
    <xf numFmtId="0" fontId="4" fillId="0" borderId="1" xfId="0" applyFont="1" applyBorder="1" applyAlignment="1">
      <alignment horizontal="left"/>
    </xf>
    <xf numFmtId="0" fontId="4" fillId="0" borderId="2" xfId="0" applyFont="1" applyBorder="1" applyAlignment="1">
      <alignment horizontal="left" vertical="center"/>
    </xf>
    <xf numFmtId="0" fontId="4" fillId="0" borderId="15" xfId="0" applyFont="1" applyBorder="1" applyAlignment="1">
      <alignment horizontal="left" vertical="center"/>
    </xf>
    <xf numFmtId="0" fontId="4" fillId="0" borderId="3" xfId="0" applyFont="1" applyBorder="1" applyAlignment="1">
      <alignment horizontal="left" vertical="center"/>
    </xf>
    <xf numFmtId="0" fontId="4" fillId="0" borderId="0" xfId="0" applyFont="1" applyAlignment="1">
      <alignment horizontal="center" vertical="center" wrapText="1"/>
    </xf>
    <xf numFmtId="0" fontId="4" fillId="0" borderId="0" xfId="0" applyFont="1" applyAlignment="1">
      <alignment wrapText="1"/>
    </xf>
    <xf numFmtId="0" fontId="4" fillId="0" borderId="0" xfId="0" quotePrefix="1" applyFont="1" applyAlignment="1">
      <alignment horizontal="left" vertical="top" wrapText="1"/>
    </xf>
    <xf numFmtId="0" fontId="4" fillId="0" borderId="1" xfId="0" applyFont="1" applyBorder="1" applyAlignment="1">
      <alignment horizontal="left" vertical="top" wrapText="1"/>
    </xf>
  </cellXfs>
  <cellStyles count="3">
    <cellStyle name="Comma" xfId="1" builtinId="3"/>
    <cellStyle name="Comma [0]" xfId="2"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169"/>
  <sheetViews>
    <sheetView view="pageBreakPreview" topLeftCell="A6" zoomScaleNormal="140" zoomScaleSheetLayoutView="100" workbookViewId="0">
      <selection activeCell="J29" sqref="J29:J31"/>
    </sheetView>
  </sheetViews>
  <sheetFormatPr defaultColWidth="8.6640625" defaultRowHeight="14.4" x14ac:dyDescent="0.3"/>
  <cols>
    <col min="1" max="1" width="3" style="1" customWidth="1"/>
    <col min="2" max="2" width="3.44140625" customWidth="1"/>
    <col min="3" max="3" width="2.44140625" customWidth="1"/>
    <col min="4" max="4" width="4.109375" customWidth="1"/>
    <col min="5" max="5" width="20.6640625" customWidth="1"/>
    <col min="6" max="7" width="2.44140625" style="2" customWidth="1"/>
    <col min="8" max="9" width="8.109375" customWidth="1"/>
    <col min="10" max="10" width="13.109375" customWidth="1"/>
    <col min="11" max="11" width="8.6640625" customWidth="1"/>
    <col min="12" max="12" width="12.109375" customWidth="1"/>
    <col min="13" max="13" width="13.44140625" customWidth="1"/>
    <col min="14" max="14" width="17.6640625" customWidth="1"/>
  </cols>
  <sheetData>
    <row r="2" spans="1:13" ht="22.5" customHeight="1" x14ac:dyDescent="0.3">
      <c r="A2" s="97" t="s">
        <v>0</v>
      </c>
      <c r="B2" s="97"/>
      <c r="C2" s="97"/>
      <c r="D2" s="97"/>
      <c r="E2" s="97"/>
      <c r="F2" s="97"/>
      <c r="G2" s="97"/>
      <c r="H2" s="97"/>
      <c r="I2" s="97"/>
      <c r="J2" s="97"/>
      <c r="K2" s="97"/>
      <c r="L2" s="97"/>
      <c r="M2" s="66"/>
    </row>
    <row r="3" spans="1:13" x14ac:dyDescent="0.3">
      <c r="A3" s="3"/>
      <c r="B3" s="4"/>
      <c r="C3" s="4"/>
      <c r="D3" s="4"/>
      <c r="E3" s="4"/>
      <c r="F3" s="5"/>
      <c r="G3" s="5"/>
      <c r="H3" s="4"/>
      <c r="I3" s="4"/>
      <c r="J3" s="4"/>
      <c r="K3" s="4"/>
      <c r="L3" s="4"/>
      <c r="M3" s="4"/>
    </row>
    <row r="4" spans="1:13" x14ac:dyDescent="0.3">
      <c r="A4" s="8" t="s">
        <v>1</v>
      </c>
      <c r="B4" s="98" t="s">
        <v>6</v>
      </c>
      <c r="C4" s="98"/>
      <c r="D4" s="98"/>
      <c r="E4" s="98"/>
      <c r="F4" s="67" t="s">
        <v>11</v>
      </c>
      <c r="G4" s="84" t="s">
        <v>138</v>
      </c>
      <c r="I4" s="7"/>
      <c r="J4" s="7"/>
      <c r="K4" s="7"/>
      <c r="L4" s="7"/>
      <c r="M4" s="7"/>
    </row>
    <row r="5" spans="1:13" x14ac:dyDescent="0.3">
      <c r="A5" s="9" t="s">
        <v>2</v>
      </c>
      <c r="B5" s="98" t="s">
        <v>7</v>
      </c>
      <c r="C5" s="98"/>
      <c r="D5" s="98"/>
      <c r="E5" s="98"/>
      <c r="F5" s="67" t="s">
        <v>11</v>
      </c>
      <c r="G5" s="67"/>
      <c r="H5" s="7"/>
      <c r="I5" s="7"/>
      <c r="J5" s="7"/>
      <c r="K5" s="7"/>
      <c r="L5" s="7"/>
      <c r="M5" s="7"/>
    </row>
    <row r="6" spans="1:13" x14ac:dyDescent="0.3">
      <c r="A6" s="9" t="s">
        <v>3</v>
      </c>
      <c r="B6" s="98" t="s">
        <v>8</v>
      </c>
      <c r="C6" s="98"/>
      <c r="D6" s="98"/>
      <c r="E6" s="98"/>
      <c r="F6" s="67" t="s">
        <v>11</v>
      </c>
      <c r="G6" s="67"/>
      <c r="H6" s="7"/>
      <c r="I6" s="7"/>
      <c r="J6" s="7"/>
      <c r="K6" s="7"/>
      <c r="L6" s="7"/>
      <c r="M6" s="7"/>
    </row>
    <row r="7" spans="1:13" x14ac:dyDescent="0.3">
      <c r="A7" s="9"/>
      <c r="B7" s="26" t="s">
        <v>14</v>
      </c>
      <c r="C7" s="7" t="s">
        <v>21</v>
      </c>
      <c r="D7" s="7"/>
      <c r="F7" s="67" t="s">
        <v>11</v>
      </c>
      <c r="G7" s="7" t="s">
        <v>62</v>
      </c>
      <c r="I7" s="7"/>
      <c r="J7" s="7"/>
      <c r="K7" s="7"/>
      <c r="L7" s="7"/>
      <c r="M7" s="7"/>
    </row>
    <row r="8" spans="1:13" x14ac:dyDescent="0.3">
      <c r="A8" s="9"/>
      <c r="B8" s="26" t="s">
        <v>15</v>
      </c>
      <c r="C8" s="7" t="s">
        <v>22</v>
      </c>
      <c r="D8" s="7"/>
      <c r="F8" s="67" t="s">
        <v>11</v>
      </c>
      <c r="G8" s="7" t="s">
        <v>62</v>
      </c>
      <c r="I8" s="7"/>
      <c r="J8" s="7"/>
      <c r="K8" s="7"/>
      <c r="L8" s="7"/>
      <c r="M8" s="7"/>
    </row>
    <row r="9" spans="1:13" x14ac:dyDescent="0.3">
      <c r="A9" s="9"/>
      <c r="B9" s="26" t="s">
        <v>16</v>
      </c>
      <c r="C9" s="7" t="s">
        <v>23</v>
      </c>
      <c r="D9" s="7"/>
      <c r="F9" s="67" t="s">
        <v>11</v>
      </c>
      <c r="G9" s="7" t="s">
        <v>125</v>
      </c>
      <c r="I9" s="7"/>
      <c r="J9" s="7"/>
      <c r="K9" s="7"/>
      <c r="L9" s="7"/>
      <c r="M9" s="7"/>
    </row>
    <row r="10" spans="1:13" x14ac:dyDescent="0.3">
      <c r="A10" s="9"/>
      <c r="B10" s="26" t="s">
        <v>17</v>
      </c>
      <c r="C10" s="7" t="s">
        <v>24</v>
      </c>
      <c r="D10" s="7"/>
      <c r="F10" s="67" t="s">
        <v>11</v>
      </c>
      <c r="G10" s="7" t="s">
        <v>124</v>
      </c>
      <c r="I10" s="7"/>
      <c r="J10" s="7"/>
      <c r="K10" s="7"/>
      <c r="L10" s="7"/>
      <c r="M10" s="7"/>
    </row>
    <row r="11" spans="1:13" x14ac:dyDescent="0.3">
      <c r="A11" s="9"/>
      <c r="B11" s="26" t="s">
        <v>18</v>
      </c>
      <c r="C11" s="7" t="s">
        <v>25</v>
      </c>
      <c r="D11" s="7"/>
      <c r="F11" s="67" t="s">
        <v>11</v>
      </c>
      <c r="G11" s="7" t="s">
        <v>140</v>
      </c>
      <c r="I11" s="7"/>
      <c r="J11" s="7"/>
      <c r="K11" s="7"/>
      <c r="L11" s="7"/>
      <c r="M11" s="7"/>
    </row>
    <row r="12" spans="1:13" x14ac:dyDescent="0.3">
      <c r="A12" s="9"/>
      <c r="B12" s="26" t="s">
        <v>19</v>
      </c>
      <c r="C12" s="7" t="s">
        <v>26</v>
      </c>
      <c r="D12" s="7"/>
      <c r="F12" s="67" t="s">
        <v>11</v>
      </c>
      <c r="G12" s="7" t="s">
        <v>62</v>
      </c>
      <c r="I12" s="7"/>
      <c r="J12" s="7"/>
      <c r="K12" s="7"/>
      <c r="L12" s="7"/>
      <c r="M12" s="7"/>
    </row>
    <row r="13" spans="1:13" x14ac:dyDescent="0.3">
      <c r="A13" s="9"/>
      <c r="B13" s="26" t="s">
        <v>20</v>
      </c>
      <c r="C13" s="7" t="s">
        <v>27</v>
      </c>
      <c r="D13" s="7"/>
      <c r="F13" s="67" t="s">
        <v>11</v>
      </c>
      <c r="G13" s="7" t="s">
        <v>62</v>
      </c>
      <c r="I13" s="7"/>
      <c r="J13" s="7"/>
      <c r="K13" s="7"/>
      <c r="L13" s="7"/>
      <c r="M13" s="7"/>
    </row>
    <row r="14" spans="1:13" ht="78" customHeight="1" x14ac:dyDescent="0.3">
      <c r="A14" s="18" t="s">
        <v>4</v>
      </c>
      <c r="B14" s="99" t="s">
        <v>9</v>
      </c>
      <c r="C14" s="99"/>
      <c r="D14" s="99"/>
      <c r="E14" s="99"/>
      <c r="F14" s="71" t="s">
        <v>11</v>
      </c>
      <c r="G14" s="100" t="s">
        <v>139</v>
      </c>
      <c r="H14" s="100"/>
      <c r="I14" s="100"/>
      <c r="J14" s="100"/>
      <c r="K14" s="100"/>
      <c r="L14" s="100"/>
      <c r="M14" s="69"/>
    </row>
    <row r="15" spans="1:13" x14ac:dyDescent="0.3">
      <c r="A15" s="9" t="s">
        <v>5</v>
      </c>
      <c r="B15" s="98" t="s">
        <v>10</v>
      </c>
      <c r="C15" s="98"/>
      <c r="D15" s="98"/>
      <c r="E15" s="98"/>
      <c r="F15" s="67" t="s">
        <v>11</v>
      </c>
      <c r="G15" s="67"/>
      <c r="H15" s="7"/>
      <c r="I15" s="7"/>
      <c r="J15" s="7"/>
      <c r="K15" s="7"/>
      <c r="L15" s="7"/>
      <c r="M15" s="7"/>
    </row>
    <row r="16" spans="1:13" x14ac:dyDescent="0.3">
      <c r="A16" s="9"/>
      <c r="B16" s="10" t="s">
        <v>14</v>
      </c>
      <c r="C16" s="7" t="s">
        <v>38</v>
      </c>
      <c r="D16" s="7"/>
      <c r="F16" s="67" t="s">
        <v>11</v>
      </c>
      <c r="G16" s="7" t="s">
        <v>137</v>
      </c>
      <c r="I16" s="7"/>
      <c r="J16" s="7"/>
      <c r="K16" s="7"/>
      <c r="L16" s="7"/>
      <c r="M16" s="7"/>
    </row>
    <row r="17" spans="1:14" x14ac:dyDescent="0.3">
      <c r="A17" s="9"/>
      <c r="B17" s="10" t="s">
        <v>15</v>
      </c>
      <c r="C17" s="7" t="s">
        <v>39</v>
      </c>
      <c r="D17" s="7"/>
      <c r="F17" s="67" t="s">
        <v>11</v>
      </c>
      <c r="G17" s="67"/>
      <c r="I17" s="7"/>
      <c r="J17" s="7"/>
      <c r="K17" s="7"/>
      <c r="L17" s="7"/>
      <c r="M17" s="7"/>
    </row>
    <row r="18" spans="1:14" x14ac:dyDescent="0.3">
      <c r="A18" s="9"/>
      <c r="B18" s="10"/>
      <c r="C18" s="7" t="s">
        <v>63</v>
      </c>
      <c r="D18" s="7"/>
      <c r="F18" s="67" t="s">
        <v>11</v>
      </c>
      <c r="G18" s="7" t="s">
        <v>141</v>
      </c>
      <c r="I18" s="7"/>
      <c r="J18" s="7"/>
      <c r="K18" s="7"/>
      <c r="L18" s="7"/>
      <c r="M18" s="7"/>
    </row>
    <row r="19" spans="1:14" x14ac:dyDescent="0.3">
      <c r="A19" s="9"/>
      <c r="B19" s="10"/>
      <c r="C19" s="7" t="s">
        <v>64</v>
      </c>
      <c r="D19" s="7"/>
      <c r="F19" s="67" t="s">
        <v>11</v>
      </c>
      <c r="G19" s="67" t="s">
        <v>62</v>
      </c>
      <c r="H19" s="7" t="s">
        <v>142</v>
      </c>
      <c r="I19" s="7"/>
      <c r="J19" s="7"/>
      <c r="K19" s="7"/>
      <c r="L19" s="7"/>
      <c r="M19" s="7"/>
    </row>
    <row r="20" spans="1:14" x14ac:dyDescent="0.3">
      <c r="A20" s="9"/>
      <c r="B20" s="10"/>
      <c r="C20" s="10"/>
      <c r="D20" s="10"/>
      <c r="E20" s="7"/>
      <c r="F20" s="67"/>
      <c r="G20" s="67" t="s">
        <v>62</v>
      </c>
      <c r="H20" s="7"/>
      <c r="I20" s="7"/>
      <c r="J20" s="7"/>
      <c r="K20" s="7"/>
      <c r="L20" s="7"/>
      <c r="M20" s="7"/>
    </row>
    <row r="21" spans="1:14" x14ac:dyDescent="0.3">
      <c r="A21" s="9"/>
      <c r="B21" s="10"/>
      <c r="C21" s="10"/>
      <c r="D21" s="10"/>
      <c r="E21" s="7"/>
      <c r="F21" s="67"/>
      <c r="G21" s="67" t="s">
        <v>62</v>
      </c>
      <c r="H21" s="7"/>
      <c r="I21" s="7"/>
      <c r="J21" s="7"/>
      <c r="K21" s="7"/>
      <c r="L21" s="7"/>
      <c r="M21" s="7"/>
    </row>
    <row r="22" spans="1:14" x14ac:dyDescent="0.3">
      <c r="A22" s="9"/>
      <c r="B22" s="10"/>
      <c r="C22" s="10"/>
      <c r="D22" s="10"/>
      <c r="E22" s="7"/>
      <c r="F22" s="67"/>
      <c r="G22" s="67" t="s">
        <v>62</v>
      </c>
      <c r="H22" s="7"/>
      <c r="I22" s="7"/>
      <c r="J22" s="7"/>
      <c r="K22" s="7"/>
      <c r="L22" s="7"/>
      <c r="M22" s="7"/>
    </row>
    <row r="23" spans="1:14" x14ac:dyDescent="0.3">
      <c r="A23" s="9"/>
      <c r="B23" s="10"/>
      <c r="C23" s="10"/>
      <c r="D23" s="10"/>
      <c r="E23" s="7"/>
      <c r="F23" s="67"/>
      <c r="G23" s="67"/>
      <c r="H23" s="7"/>
      <c r="I23" s="7"/>
      <c r="J23" s="7"/>
      <c r="K23" s="7"/>
      <c r="L23" s="7"/>
      <c r="M23" s="7"/>
    </row>
    <row r="24" spans="1:14" x14ac:dyDescent="0.3">
      <c r="A24" s="6"/>
      <c r="B24" s="19" t="s">
        <v>16</v>
      </c>
      <c r="C24" s="20" t="s">
        <v>40</v>
      </c>
      <c r="D24" s="20"/>
      <c r="F24" s="71" t="s">
        <v>11</v>
      </c>
      <c r="G24" s="71" t="s">
        <v>62</v>
      </c>
      <c r="H24" s="100"/>
      <c r="I24" s="100"/>
      <c r="J24" s="100"/>
      <c r="K24" s="100"/>
      <c r="L24" s="100"/>
      <c r="M24" s="69"/>
    </row>
    <row r="25" spans="1:14" x14ac:dyDescent="0.3">
      <c r="A25" s="6"/>
      <c r="B25" s="19"/>
      <c r="C25" s="19"/>
      <c r="D25" s="19"/>
      <c r="E25" s="20"/>
      <c r="F25" s="71"/>
      <c r="G25" s="71" t="s">
        <v>62</v>
      </c>
      <c r="H25" s="100"/>
      <c r="I25" s="100"/>
      <c r="J25" s="100"/>
      <c r="K25" s="100"/>
      <c r="L25" s="100"/>
      <c r="M25" s="69"/>
    </row>
    <row r="26" spans="1:14" ht="15" customHeight="1" x14ac:dyDescent="0.3">
      <c r="A26" s="6"/>
      <c r="B26" s="11"/>
      <c r="C26" s="11"/>
      <c r="D26" s="11"/>
      <c r="E26" s="7"/>
      <c r="F26" s="67"/>
      <c r="G26" s="71"/>
      <c r="H26" s="100"/>
      <c r="I26" s="100"/>
      <c r="J26" s="100"/>
      <c r="K26" s="100"/>
      <c r="L26" s="100"/>
      <c r="M26" s="69"/>
    </row>
    <row r="27" spans="1:14" x14ac:dyDescent="0.3">
      <c r="A27" s="9" t="s">
        <v>12</v>
      </c>
      <c r="B27" s="98" t="s">
        <v>13</v>
      </c>
      <c r="C27" s="98"/>
      <c r="D27" s="98"/>
      <c r="E27" s="98"/>
      <c r="F27" s="67"/>
      <c r="G27" s="67"/>
      <c r="H27" s="7"/>
      <c r="I27" s="7"/>
      <c r="J27" s="7"/>
      <c r="K27" s="7"/>
      <c r="L27" s="7"/>
      <c r="M27" s="7"/>
    </row>
    <row r="28" spans="1:14" ht="5.25" customHeight="1" x14ac:dyDescent="0.3">
      <c r="A28" s="6"/>
      <c r="B28" s="7"/>
      <c r="C28" s="7"/>
      <c r="D28" s="7"/>
      <c r="E28" s="7"/>
      <c r="F28" s="67"/>
      <c r="G28" s="67"/>
      <c r="H28" s="7"/>
      <c r="I28" s="7"/>
      <c r="J28" s="7"/>
      <c r="K28" s="7"/>
      <c r="L28" s="7"/>
      <c r="M28" s="7"/>
    </row>
    <row r="29" spans="1:14" ht="15" customHeight="1" x14ac:dyDescent="0.3">
      <c r="A29" s="6"/>
      <c r="B29" s="110" t="s">
        <v>28</v>
      </c>
      <c r="C29" s="113" t="s">
        <v>29</v>
      </c>
      <c r="D29" s="114"/>
      <c r="E29" s="115"/>
      <c r="F29" s="113" t="s">
        <v>30</v>
      </c>
      <c r="G29" s="114"/>
      <c r="H29" s="115"/>
      <c r="I29" s="101" t="s">
        <v>31</v>
      </c>
      <c r="J29" s="101" t="s">
        <v>60</v>
      </c>
      <c r="K29" s="101" t="s">
        <v>61</v>
      </c>
      <c r="L29" s="101" t="s">
        <v>35</v>
      </c>
      <c r="M29" s="101" t="s">
        <v>121</v>
      </c>
    </row>
    <row r="30" spans="1:14" ht="15" customHeight="1" x14ac:dyDescent="0.3">
      <c r="A30" s="6"/>
      <c r="B30" s="111"/>
      <c r="C30" s="116"/>
      <c r="D30" s="117"/>
      <c r="E30" s="118"/>
      <c r="F30" s="116"/>
      <c r="G30" s="117"/>
      <c r="H30" s="118"/>
      <c r="I30" s="102"/>
      <c r="J30" s="102"/>
      <c r="K30" s="102"/>
      <c r="L30" s="102"/>
      <c r="M30" s="102"/>
    </row>
    <row r="31" spans="1:14" ht="24.75" customHeight="1" x14ac:dyDescent="0.3">
      <c r="A31" s="6"/>
      <c r="B31" s="112"/>
      <c r="C31" s="119"/>
      <c r="D31" s="120"/>
      <c r="E31" s="121"/>
      <c r="F31" s="119"/>
      <c r="G31" s="120"/>
      <c r="H31" s="121"/>
      <c r="I31" s="103"/>
      <c r="J31" s="103"/>
      <c r="K31" s="103"/>
      <c r="L31" s="103"/>
      <c r="M31" s="103"/>
    </row>
    <row r="32" spans="1:14" ht="76.2" customHeight="1" x14ac:dyDescent="0.3">
      <c r="A32" s="6"/>
      <c r="B32" s="21" t="s">
        <v>1</v>
      </c>
      <c r="C32" s="104" t="s">
        <v>126</v>
      </c>
      <c r="D32" s="105"/>
      <c r="E32" s="106"/>
      <c r="F32" s="107" t="s">
        <v>130</v>
      </c>
      <c r="G32" s="108"/>
      <c r="H32" s="109"/>
      <c r="I32" s="72">
        <v>3</v>
      </c>
      <c r="J32" s="72">
        <f t="shared" ref="J32:J36" si="0">M32*60</f>
        <v>1980</v>
      </c>
      <c r="K32" s="22">
        <v>78000</v>
      </c>
      <c r="L32" s="23">
        <f t="shared" ref="L32:L37" si="1">(I32*J32)/K32</f>
        <v>7.6153846153846155E-2</v>
      </c>
      <c r="M32" s="72">
        <v>33</v>
      </c>
      <c r="N32" s="25"/>
    </row>
    <row r="33" spans="1:14" ht="52.2" customHeight="1" x14ac:dyDescent="0.3">
      <c r="A33" s="6"/>
      <c r="B33" s="21" t="s">
        <v>2</v>
      </c>
      <c r="C33" s="104" t="s">
        <v>127</v>
      </c>
      <c r="D33" s="105"/>
      <c r="E33" s="106"/>
      <c r="F33" s="107" t="s">
        <v>131</v>
      </c>
      <c r="G33" s="108"/>
      <c r="H33" s="109"/>
      <c r="I33" s="72">
        <v>3</v>
      </c>
      <c r="J33" s="72">
        <f t="shared" si="0"/>
        <v>1980</v>
      </c>
      <c r="K33" s="22">
        <v>78000</v>
      </c>
      <c r="L33" s="23">
        <f t="shared" si="1"/>
        <v>7.6153846153846155E-2</v>
      </c>
      <c r="M33" s="72">
        <v>33</v>
      </c>
      <c r="N33" s="25"/>
    </row>
    <row r="34" spans="1:14" ht="64.95" customHeight="1" x14ac:dyDescent="0.3">
      <c r="A34" s="6"/>
      <c r="B34" s="21">
        <v>3</v>
      </c>
      <c r="C34" s="104" t="s">
        <v>148</v>
      </c>
      <c r="D34" s="105"/>
      <c r="E34" s="106"/>
      <c r="F34" s="107" t="s">
        <v>149</v>
      </c>
      <c r="G34" s="108"/>
      <c r="H34" s="109"/>
      <c r="I34" s="72">
        <v>3</v>
      </c>
      <c r="J34" s="72">
        <f>M34*60</f>
        <v>2970</v>
      </c>
      <c r="K34" s="22">
        <v>78000</v>
      </c>
      <c r="L34" s="23">
        <f t="shared" si="1"/>
        <v>0.11423076923076923</v>
      </c>
      <c r="M34" s="72">
        <v>49.5</v>
      </c>
      <c r="N34" s="25"/>
    </row>
    <row r="35" spans="1:14" ht="76.95" customHeight="1" x14ac:dyDescent="0.3">
      <c r="A35" s="6"/>
      <c r="B35" s="21">
        <v>4</v>
      </c>
      <c r="C35" s="104" t="s">
        <v>133</v>
      </c>
      <c r="D35" s="105"/>
      <c r="E35" s="106"/>
      <c r="F35" s="107" t="s">
        <v>191</v>
      </c>
      <c r="G35" s="108"/>
      <c r="H35" s="109"/>
      <c r="I35" s="72">
        <v>3</v>
      </c>
      <c r="J35" s="72">
        <f t="shared" si="0"/>
        <v>4950</v>
      </c>
      <c r="K35" s="22">
        <v>78000</v>
      </c>
      <c r="L35" s="23">
        <f t="shared" si="1"/>
        <v>0.19038461538461537</v>
      </c>
      <c r="M35" s="72">
        <v>82.5</v>
      </c>
      <c r="N35" s="25"/>
    </row>
    <row r="36" spans="1:14" ht="76.2" customHeight="1" x14ac:dyDescent="0.3">
      <c r="A36" s="6"/>
      <c r="B36" s="21">
        <v>5</v>
      </c>
      <c r="C36" s="104" t="s">
        <v>128</v>
      </c>
      <c r="D36" s="105"/>
      <c r="E36" s="106"/>
      <c r="F36" s="107" t="s">
        <v>150</v>
      </c>
      <c r="G36" s="108"/>
      <c r="H36" s="109"/>
      <c r="I36" s="72">
        <v>3</v>
      </c>
      <c r="J36" s="72">
        <f t="shared" si="0"/>
        <v>4950</v>
      </c>
      <c r="K36" s="22">
        <v>78000</v>
      </c>
      <c r="L36" s="23">
        <f t="shared" si="1"/>
        <v>0.19038461538461537</v>
      </c>
      <c r="M36" s="72">
        <v>82.5</v>
      </c>
      <c r="N36" s="25"/>
    </row>
    <row r="37" spans="1:14" ht="66" customHeight="1" x14ac:dyDescent="0.3">
      <c r="A37" s="6"/>
      <c r="B37" s="21">
        <v>6</v>
      </c>
      <c r="C37" s="104" t="s">
        <v>129</v>
      </c>
      <c r="D37" s="105"/>
      <c r="E37" s="106"/>
      <c r="F37" s="107" t="s">
        <v>132</v>
      </c>
      <c r="G37" s="108"/>
      <c r="H37" s="109"/>
      <c r="I37" s="72">
        <v>12</v>
      </c>
      <c r="J37" s="72">
        <f>M37*60</f>
        <v>3300</v>
      </c>
      <c r="K37" s="22">
        <v>78000</v>
      </c>
      <c r="L37" s="23">
        <f t="shared" si="1"/>
        <v>0.50769230769230766</v>
      </c>
      <c r="M37" s="72">
        <v>55</v>
      </c>
      <c r="N37" s="25"/>
    </row>
    <row r="38" spans="1:14" ht="15" customHeight="1" x14ac:dyDescent="0.3">
      <c r="A38" s="6"/>
      <c r="B38" s="122" t="s">
        <v>33</v>
      </c>
      <c r="C38" s="123"/>
      <c r="D38" s="123"/>
      <c r="E38" s="123"/>
      <c r="F38" s="123"/>
      <c r="G38" s="123"/>
      <c r="H38" s="123"/>
      <c r="I38" s="123"/>
      <c r="J38" s="123"/>
      <c r="K38" s="124"/>
      <c r="L38" s="24">
        <f>SUM(L32:L37)</f>
        <v>1.155</v>
      </c>
      <c r="M38" s="45"/>
    </row>
    <row r="39" spans="1:14" ht="15" customHeight="1" x14ac:dyDescent="0.3">
      <c r="A39" s="6"/>
      <c r="B39" s="122" t="s">
        <v>34</v>
      </c>
      <c r="C39" s="123"/>
      <c r="D39" s="123"/>
      <c r="E39" s="123"/>
      <c r="F39" s="123"/>
      <c r="G39" s="123"/>
      <c r="H39" s="123"/>
      <c r="I39" s="123"/>
      <c r="J39" s="123"/>
      <c r="K39" s="124"/>
      <c r="L39" s="13">
        <f>$L$38</f>
        <v>1.155</v>
      </c>
      <c r="M39" s="46"/>
    </row>
    <row r="40" spans="1:14" ht="15" customHeight="1" x14ac:dyDescent="0.3">
      <c r="A40" s="6"/>
      <c r="B40" s="7"/>
      <c r="C40" s="7"/>
      <c r="D40" s="7"/>
      <c r="E40" s="7"/>
      <c r="F40" s="67"/>
      <c r="G40" s="67"/>
      <c r="H40" s="7"/>
      <c r="I40" s="7"/>
      <c r="J40" s="7"/>
      <c r="K40" s="7"/>
      <c r="L40" s="7"/>
      <c r="M40" s="7"/>
    </row>
    <row r="41" spans="1:14" x14ac:dyDescent="0.3">
      <c r="A41" s="6"/>
      <c r="B41" s="7"/>
      <c r="C41" s="7"/>
      <c r="D41" s="7"/>
      <c r="E41" s="7"/>
      <c r="F41" s="67"/>
      <c r="G41" s="67"/>
      <c r="H41" s="7"/>
      <c r="I41" s="7"/>
      <c r="J41" s="7"/>
      <c r="K41" s="7"/>
      <c r="L41" s="7"/>
      <c r="M41" s="7"/>
    </row>
    <row r="42" spans="1:14" x14ac:dyDescent="0.3">
      <c r="A42" s="9" t="s">
        <v>36</v>
      </c>
      <c r="B42" s="125" t="s">
        <v>30</v>
      </c>
      <c r="C42" s="125"/>
      <c r="D42" s="125"/>
      <c r="E42" s="125"/>
      <c r="F42" s="67" t="s">
        <v>11</v>
      </c>
      <c r="G42" s="67"/>
      <c r="H42" s="7"/>
      <c r="I42" s="7"/>
      <c r="J42" s="7"/>
      <c r="K42" s="7"/>
      <c r="L42" s="7"/>
      <c r="M42" s="7"/>
    </row>
    <row r="43" spans="1:14" x14ac:dyDescent="0.3">
      <c r="A43" s="9"/>
      <c r="B43" s="126" t="s">
        <v>28</v>
      </c>
      <c r="C43" s="113" t="s">
        <v>30</v>
      </c>
      <c r="D43" s="114"/>
      <c r="E43" s="114"/>
      <c r="F43" s="114"/>
      <c r="G43" s="114"/>
      <c r="H43" s="115"/>
      <c r="I43" s="127" t="s">
        <v>37</v>
      </c>
      <c r="J43" s="127"/>
      <c r="K43" s="127"/>
      <c r="L43" s="127"/>
      <c r="M43" s="53"/>
    </row>
    <row r="44" spans="1:14" x14ac:dyDescent="0.3">
      <c r="A44" s="6"/>
      <c r="B44" s="126"/>
      <c r="C44" s="119"/>
      <c r="D44" s="120"/>
      <c r="E44" s="120"/>
      <c r="F44" s="120"/>
      <c r="G44" s="120"/>
      <c r="H44" s="121"/>
      <c r="I44" s="127"/>
      <c r="J44" s="127"/>
      <c r="K44" s="127"/>
      <c r="L44" s="127"/>
      <c r="M44" s="53"/>
    </row>
    <row r="45" spans="1:14" x14ac:dyDescent="0.3">
      <c r="A45" s="6"/>
      <c r="B45" s="29">
        <v>1</v>
      </c>
      <c r="C45" s="131" t="str">
        <f t="shared" ref="C45:C50" si="2">F32</f>
        <v>Dokumen bahan analisa</v>
      </c>
      <c r="D45" s="132"/>
      <c r="E45" s="132"/>
      <c r="F45" s="132"/>
      <c r="G45" s="132"/>
      <c r="H45" s="133"/>
      <c r="I45" s="128" t="s">
        <v>65</v>
      </c>
      <c r="J45" s="129"/>
      <c r="K45" s="129"/>
      <c r="L45" s="130"/>
      <c r="M45" s="47"/>
    </row>
    <row r="46" spans="1:14" ht="15" customHeight="1" x14ac:dyDescent="0.3">
      <c r="A46" s="6"/>
      <c r="B46" s="29">
        <v>2</v>
      </c>
      <c r="C46" s="104" t="str">
        <f t="shared" si="2"/>
        <v>Dokumen bahan pemantauan dan pendataan</v>
      </c>
      <c r="D46" s="105"/>
      <c r="E46" s="105"/>
      <c r="F46" s="105"/>
      <c r="G46" s="105"/>
      <c r="H46" s="106"/>
      <c r="I46" s="128" t="s">
        <v>65</v>
      </c>
      <c r="J46" s="129"/>
      <c r="K46" s="129"/>
      <c r="L46" s="130"/>
      <c r="M46" s="47"/>
    </row>
    <row r="47" spans="1:14" ht="15" customHeight="1" x14ac:dyDescent="0.3">
      <c r="A47" s="6"/>
      <c r="B47" s="29">
        <v>3</v>
      </c>
      <c r="C47" s="104" t="str">
        <f>F34</f>
        <v>Dokumen penelitian</v>
      </c>
      <c r="D47" s="105"/>
      <c r="E47" s="105"/>
      <c r="F47" s="105"/>
      <c r="G47" s="105"/>
      <c r="H47" s="106"/>
      <c r="I47" s="128" t="s">
        <v>65</v>
      </c>
      <c r="J47" s="129"/>
      <c r="K47" s="129"/>
      <c r="L47" s="130"/>
      <c r="M47" s="47"/>
    </row>
    <row r="48" spans="1:14" ht="15" customHeight="1" x14ac:dyDescent="0.3">
      <c r="A48" s="6"/>
      <c r="B48" s="29">
        <v>4</v>
      </c>
      <c r="C48" s="104" t="str">
        <f t="shared" si="2"/>
        <v>Laporan analisa</v>
      </c>
      <c r="D48" s="105"/>
      <c r="E48" s="105"/>
      <c r="F48" s="105"/>
      <c r="G48" s="105"/>
      <c r="H48" s="106"/>
      <c r="I48" s="128" t="s">
        <v>119</v>
      </c>
      <c r="J48" s="129"/>
      <c r="K48" s="129"/>
      <c r="L48" s="130"/>
      <c r="M48" s="47"/>
    </row>
    <row r="49" spans="1:14" x14ac:dyDescent="0.3">
      <c r="A49" s="6"/>
      <c r="B49" s="43">
        <v>5</v>
      </c>
      <c r="C49" s="104" t="str">
        <f t="shared" si="2"/>
        <v>Laporan pelaksanaan kegiatan</v>
      </c>
      <c r="D49" s="105"/>
      <c r="E49" s="105"/>
      <c r="F49" s="105"/>
      <c r="G49" s="105"/>
      <c r="H49" s="106"/>
      <c r="I49" s="128" t="s">
        <v>119</v>
      </c>
      <c r="J49" s="129"/>
      <c r="K49" s="129"/>
      <c r="L49" s="130"/>
      <c r="M49" s="47"/>
    </row>
    <row r="50" spans="1:14" x14ac:dyDescent="0.3">
      <c r="A50" s="6"/>
      <c r="B50" s="43">
        <v>6</v>
      </c>
      <c r="C50" s="104" t="str">
        <f t="shared" si="2"/>
        <v>Laporan kegiatan</v>
      </c>
      <c r="D50" s="105"/>
      <c r="E50" s="105"/>
      <c r="F50" s="105"/>
      <c r="G50" s="105"/>
      <c r="H50" s="106"/>
      <c r="I50" s="128" t="s">
        <v>119</v>
      </c>
      <c r="J50" s="129"/>
      <c r="K50" s="129"/>
      <c r="L50" s="130"/>
      <c r="M50" s="47"/>
    </row>
    <row r="51" spans="1:14" x14ac:dyDescent="0.3">
      <c r="A51" s="6"/>
      <c r="B51" s="7"/>
      <c r="C51" s="7"/>
      <c r="D51" s="7"/>
      <c r="E51" s="7"/>
      <c r="F51" s="67"/>
      <c r="G51" s="67"/>
      <c r="H51" s="7"/>
      <c r="I51" s="7"/>
      <c r="J51" s="7"/>
      <c r="K51" s="7"/>
      <c r="L51" s="7"/>
      <c r="M51" s="7"/>
    </row>
    <row r="52" spans="1:14" x14ac:dyDescent="0.3">
      <c r="A52" s="6">
        <v>8</v>
      </c>
      <c r="B52" s="98" t="s">
        <v>41</v>
      </c>
      <c r="C52" s="98"/>
      <c r="D52" s="98"/>
      <c r="E52" s="98"/>
      <c r="F52" s="67" t="s">
        <v>11</v>
      </c>
      <c r="G52" s="67"/>
      <c r="H52" s="7"/>
      <c r="I52" s="7"/>
      <c r="J52" s="7"/>
      <c r="K52" s="7"/>
      <c r="L52" s="7"/>
      <c r="M52" s="54"/>
    </row>
    <row r="53" spans="1:14" x14ac:dyDescent="0.3">
      <c r="A53" s="6"/>
      <c r="B53" s="126" t="s">
        <v>28</v>
      </c>
      <c r="C53" s="140" t="s">
        <v>41</v>
      </c>
      <c r="D53" s="141"/>
      <c r="E53" s="141"/>
      <c r="F53" s="141"/>
      <c r="G53" s="141"/>
      <c r="H53" s="142"/>
      <c r="I53" s="126" t="s">
        <v>42</v>
      </c>
      <c r="J53" s="126"/>
      <c r="K53" s="126"/>
      <c r="L53" s="126"/>
      <c r="M53" s="55"/>
    </row>
    <row r="54" spans="1:14" x14ac:dyDescent="0.3">
      <c r="A54" s="6"/>
      <c r="B54" s="126"/>
      <c r="C54" s="143"/>
      <c r="D54" s="144"/>
      <c r="E54" s="144"/>
      <c r="F54" s="144"/>
      <c r="G54" s="144"/>
      <c r="H54" s="145"/>
      <c r="I54" s="126"/>
      <c r="J54" s="126"/>
      <c r="K54" s="126"/>
      <c r="L54" s="126"/>
      <c r="M54" s="55"/>
    </row>
    <row r="55" spans="1:14" ht="19.2" customHeight="1" x14ac:dyDescent="0.3">
      <c r="A55" s="6"/>
      <c r="B55" s="21">
        <v>1</v>
      </c>
      <c r="C55" s="134" t="s">
        <v>123</v>
      </c>
      <c r="D55" s="135"/>
      <c r="E55" s="135"/>
      <c r="F55" s="135"/>
      <c r="G55" s="135"/>
      <c r="H55" s="136"/>
      <c r="I55" s="104" t="s">
        <v>146</v>
      </c>
      <c r="J55" s="105"/>
      <c r="K55" s="105"/>
      <c r="L55" s="105"/>
      <c r="M55" s="56"/>
    </row>
    <row r="56" spans="1:14" ht="19.2" customHeight="1" x14ac:dyDescent="0.3">
      <c r="A56" s="6"/>
      <c r="B56" s="21">
        <v>2</v>
      </c>
      <c r="C56" s="137" t="s">
        <v>134</v>
      </c>
      <c r="D56" s="138"/>
      <c r="E56" s="138"/>
      <c r="F56" s="138"/>
      <c r="G56" s="138"/>
      <c r="H56" s="139"/>
      <c r="I56" s="104" t="s">
        <v>146</v>
      </c>
      <c r="J56" s="105"/>
      <c r="K56" s="105"/>
      <c r="L56" s="105"/>
      <c r="M56" s="57"/>
    </row>
    <row r="57" spans="1:14" ht="28.2" customHeight="1" x14ac:dyDescent="0.3">
      <c r="A57" s="6"/>
      <c r="B57" s="21">
        <v>3</v>
      </c>
      <c r="C57" s="134" t="s">
        <v>135</v>
      </c>
      <c r="D57" s="135"/>
      <c r="E57" s="135"/>
      <c r="F57" s="135"/>
      <c r="G57" s="135"/>
      <c r="H57" s="136"/>
      <c r="I57" s="104" t="s">
        <v>146</v>
      </c>
      <c r="J57" s="105"/>
      <c r="K57" s="105"/>
      <c r="L57" s="105"/>
      <c r="M57" s="48"/>
    </row>
    <row r="58" spans="1:14" ht="18" customHeight="1" x14ac:dyDescent="0.3">
      <c r="A58" s="6"/>
      <c r="B58" s="21">
        <v>4</v>
      </c>
      <c r="C58" s="137" t="s">
        <v>145</v>
      </c>
      <c r="D58" s="138"/>
      <c r="E58" s="138"/>
      <c r="F58" s="138"/>
      <c r="G58" s="138"/>
      <c r="H58" s="139"/>
      <c r="I58" s="104" t="s">
        <v>146</v>
      </c>
      <c r="J58" s="105"/>
      <c r="K58" s="105"/>
      <c r="L58" s="105"/>
      <c r="M58" s="48"/>
    </row>
    <row r="59" spans="1:14" ht="16.2" customHeight="1" x14ac:dyDescent="0.3">
      <c r="A59" s="6"/>
      <c r="B59" s="21">
        <v>5</v>
      </c>
      <c r="C59" s="134" t="s">
        <v>136</v>
      </c>
      <c r="D59" s="135"/>
      <c r="E59" s="135"/>
      <c r="F59" s="135"/>
      <c r="G59" s="135"/>
      <c r="H59" s="136"/>
      <c r="I59" s="104" t="s">
        <v>146</v>
      </c>
      <c r="J59" s="105"/>
      <c r="K59" s="105"/>
      <c r="L59" s="105"/>
      <c r="M59" s="49"/>
    </row>
    <row r="60" spans="1:14" ht="16.2" customHeight="1" x14ac:dyDescent="0.3">
      <c r="A60" s="6"/>
      <c r="B60" s="21">
        <v>6</v>
      </c>
      <c r="C60" s="134" t="s">
        <v>143</v>
      </c>
      <c r="D60" s="135"/>
      <c r="E60" s="135"/>
      <c r="F60" s="135"/>
      <c r="G60" s="135"/>
      <c r="H60" s="136"/>
      <c r="I60" s="104" t="s">
        <v>146</v>
      </c>
      <c r="J60" s="105"/>
      <c r="K60" s="105"/>
      <c r="L60" s="105"/>
      <c r="M60" s="58"/>
      <c r="N60" s="44"/>
    </row>
    <row r="61" spans="1:14" ht="28.95" customHeight="1" x14ac:dyDescent="0.3">
      <c r="A61" s="6"/>
      <c r="B61" s="21">
        <v>7</v>
      </c>
      <c r="C61" s="134" t="s">
        <v>144</v>
      </c>
      <c r="D61" s="135"/>
      <c r="E61" s="135"/>
      <c r="F61" s="135"/>
      <c r="G61" s="135"/>
      <c r="H61" s="136"/>
      <c r="I61" s="104" t="s">
        <v>147</v>
      </c>
      <c r="J61" s="105"/>
      <c r="K61" s="105"/>
      <c r="L61" s="106"/>
      <c r="M61" s="58"/>
      <c r="N61" s="44"/>
    </row>
    <row r="62" spans="1:14" x14ac:dyDescent="0.3">
      <c r="A62" s="6"/>
      <c r="B62" s="7"/>
      <c r="C62" s="7"/>
      <c r="D62" s="7"/>
      <c r="E62" s="7"/>
      <c r="F62" s="67"/>
      <c r="G62" s="67"/>
      <c r="H62" s="7"/>
      <c r="I62" s="7"/>
      <c r="J62" s="7"/>
      <c r="K62" s="7"/>
      <c r="L62" s="7"/>
      <c r="M62" s="7"/>
    </row>
    <row r="63" spans="1:14" x14ac:dyDescent="0.3">
      <c r="A63" s="6"/>
      <c r="B63" s="7"/>
      <c r="C63" s="7"/>
      <c r="D63" s="7"/>
      <c r="E63" s="7"/>
      <c r="F63" s="67"/>
      <c r="G63" s="67"/>
      <c r="H63" s="7"/>
      <c r="I63" s="7"/>
      <c r="J63" s="7"/>
      <c r="K63" s="7"/>
      <c r="L63" s="7"/>
      <c r="M63" s="7"/>
    </row>
    <row r="64" spans="1:14" x14ac:dyDescent="0.3">
      <c r="A64" s="6">
        <v>9</v>
      </c>
      <c r="B64" s="98" t="s">
        <v>43</v>
      </c>
      <c r="C64" s="98"/>
      <c r="D64" s="98"/>
      <c r="E64" s="98"/>
      <c r="F64" s="67" t="s">
        <v>11</v>
      </c>
      <c r="G64" s="67"/>
      <c r="H64" s="7"/>
      <c r="I64" s="7"/>
      <c r="J64" s="7"/>
      <c r="K64" s="7"/>
      <c r="L64" s="7"/>
      <c r="M64" s="54"/>
    </row>
    <row r="65" spans="1:13" x14ac:dyDescent="0.3">
      <c r="A65" s="6"/>
      <c r="B65" s="126" t="s">
        <v>28</v>
      </c>
      <c r="C65" s="140" t="s">
        <v>43</v>
      </c>
      <c r="D65" s="141"/>
      <c r="E65" s="141"/>
      <c r="F65" s="141"/>
      <c r="G65" s="141"/>
      <c r="H65" s="142"/>
      <c r="I65" s="126" t="s">
        <v>44</v>
      </c>
      <c r="J65" s="126"/>
      <c r="K65" s="126"/>
      <c r="L65" s="126"/>
      <c r="M65" s="55"/>
    </row>
    <row r="66" spans="1:13" x14ac:dyDescent="0.3">
      <c r="A66" s="6"/>
      <c r="B66" s="126"/>
      <c r="C66" s="143"/>
      <c r="D66" s="144"/>
      <c r="E66" s="144"/>
      <c r="F66" s="144"/>
      <c r="G66" s="144"/>
      <c r="H66" s="145"/>
      <c r="I66" s="126"/>
      <c r="J66" s="126"/>
      <c r="K66" s="126"/>
      <c r="L66" s="126"/>
      <c r="M66" s="55"/>
    </row>
    <row r="67" spans="1:13" x14ac:dyDescent="0.3">
      <c r="A67" s="6"/>
      <c r="B67" s="21">
        <v>1</v>
      </c>
      <c r="C67" s="134" t="s">
        <v>192</v>
      </c>
      <c r="D67" s="135"/>
      <c r="E67" s="135"/>
      <c r="F67" s="135"/>
      <c r="G67" s="135"/>
      <c r="H67" s="136"/>
      <c r="I67" s="104" t="s">
        <v>146</v>
      </c>
      <c r="J67" s="105"/>
      <c r="K67" s="105"/>
      <c r="L67" s="105"/>
      <c r="M67" s="52"/>
    </row>
    <row r="68" spans="1:13" x14ac:dyDescent="0.3">
      <c r="A68" s="6"/>
      <c r="B68" s="21">
        <v>2</v>
      </c>
      <c r="C68" s="137" t="s">
        <v>193</v>
      </c>
      <c r="D68" s="138"/>
      <c r="E68" s="138"/>
      <c r="F68" s="138"/>
      <c r="G68" s="138"/>
      <c r="H68" s="139"/>
      <c r="I68" s="104" t="s">
        <v>146</v>
      </c>
      <c r="J68" s="105"/>
      <c r="K68" s="105"/>
      <c r="L68" s="105"/>
      <c r="M68" s="49"/>
    </row>
    <row r="69" spans="1:13" ht="15" customHeight="1" x14ac:dyDescent="0.3">
      <c r="A69" s="6"/>
      <c r="B69" s="21">
        <v>3</v>
      </c>
      <c r="C69" s="137" t="s">
        <v>194</v>
      </c>
      <c r="D69" s="138"/>
      <c r="E69" s="138"/>
      <c r="F69" s="138"/>
      <c r="G69" s="138"/>
      <c r="H69" s="139"/>
      <c r="I69" s="104" t="s">
        <v>146</v>
      </c>
      <c r="J69" s="105"/>
      <c r="K69" s="105"/>
      <c r="L69" s="105"/>
      <c r="M69" s="49"/>
    </row>
    <row r="70" spans="1:13" x14ac:dyDescent="0.3">
      <c r="A70" s="6"/>
      <c r="B70" s="7"/>
      <c r="C70" s="7"/>
      <c r="D70" s="7"/>
      <c r="E70" s="7"/>
      <c r="F70" s="67"/>
      <c r="G70" s="67"/>
      <c r="H70" s="7"/>
      <c r="I70" s="7"/>
      <c r="J70" s="7"/>
      <c r="K70" s="7"/>
      <c r="L70" s="7"/>
      <c r="M70" s="7"/>
    </row>
    <row r="71" spans="1:13" x14ac:dyDescent="0.3">
      <c r="A71" s="6">
        <v>10</v>
      </c>
      <c r="B71" s="98" t="s">
        <v>45</v>
      </c>
      <c r="C71" s="98"/>
      <c r="D71" s="98"/>
      <c r="E71" s="98"/>
      <c r="F71" s="67" t="s">
        <v>11</v>
      </c>
      <c r="G71" s="67"/>
      <c r="H71" s="7"/>
      <c r="I71" s="7"/>
      <c r="J71" s="7"/>
      <c r="K71" s="7"/>
      <c r="L71" s="7"/>
      <c r="M71" s="54"/>
    </row>
    <row r="72" spans="1:13" ht="30" customHeight="1" x14ac:dyDescent="0.3">
      <c r="A72" s="6"/>
      <c r="B72" s="65" t="s">
        <v>28</v>
      </c>
      <c r="C72" s="146" t="s">
        <v>32</v>
      </c>
      <c r="D72" s="147"/>
      <c r="E72" s="147"/>
      <c r="F72" s="147"/>
      <c r="G72" s="147"/>
      <c r="H72" s="147"/>
      <c r="I72" s="147"/>
      <c r="J72" s="147"/>
      <c r="K72" s="147"/>
      <c r="L72" s="148"/>
      <c r="M72" s="55"/>
    </row>
    <row r="73" spans="1:13" x14ac:dyDescent="0.3">
      <c r="A73" s="6"/>
      <c r="B73" s="12">
        <v>1</v>
      </c>
      <c r="C73" s="149" t="s">
        <v>151</v>
      </c>
      <c r="D73" s="150"/>
      <c r="E73" s="150"/>
      <c r="F73" s="150"/>
      <c r="G73" s="150"/>
      <c r="H73" s="150"/>
      <c r="I73" s="150"/>
      <c r="J73" s="150"/>
      <c r="K73" s="150"/>
      <c r="L73" s="151"/>
      <c r="M73" s="52"/>
    </row>
    <row r="74" spans="1:13" x14ac:dyDescent="0.3">
      <c r="A74" s="6"/>
      <c r="B74" s="12">
        <v>2</v>
      </c>
      <c r="C74" s="149" t="s">
        <v>152</v>
      </c>
      <c r="D74" s="150"/>
      <c r="E74" s="150"/>
      <c r="F74" s="150"/>
      <c r="G74" s="150"/>
      <c r="H74" s="150"/>
      <c r="I74" s="150"/>
      <c r="J74" s="150"/>
      <c r="K74" s="150"/>
      <c r="L74" s="151"/>
      <c r="M74" s="52"/>
    </row>
    <row r="75" spans="1:13" ht="14.25" customHeight="1" x14ac:dyDescent="0.3">
      <c r="A75" s="6"/>
      <c r="B75" s="21">
        <v>3</v>
      </c>
      <c r="C75" s="134" t="s">
        <v>153</v>
      </c>
      <c r="D75" s="135"/>
      <c r="E75" s="135"/>
      <c r="F75" s="135"/>
      <c r="G75" s="135"/>
      <c r="H75" s="135"/>
      <c r="I75" s="135"/>
      <c r="J75" s="135"/>
      <c r="K75" s="135"/>
      <c r="L75" s="136"/>
      <c r="M75" s="52"/>
    </row>
    <row r="76" spans="1:13" ht="14.25" customHeight="1" x14ac:dyDescent="0.3">
      <c r="A76" s="6"/>
      <c r="B76" s="21">
        <v>4</v>
      </c>
      <c r="C76" s="134" t="s">
        <v>154</v>
      </c>
      <c r="D76" s="135"/>
      <c r="E76" s="135"/>
      <c r="F76" s="135"/>
      <c r="G76" s="135"/>
      <c r="H76" s="135"/>
      <c r="I76" s="135"/>
      <c r="J76" s="135"/>
      <c r="K76" s="135"/>
      <c r="L76" s="136"/>
      <c r="M76" s="52"/>
    </row>
    <row r="77" spans="1:13" x14ac:dyDescent="0.3">
      <c r="A77" s="6"/>
      <c r="B77" s="21">
        <v>5</v>
      </c>
      <c r="C77" s="134" t="s">
        <v>155</v>
      </c>
      <c r="D77" s="135"/>
      <c r="E77" s="135"/>
      <c r="F77" s="135"/>
      <c r="G77" s="135"/>
      <c r="H77" s="135"/>
      <c r="I77" s="135"/>
      <c r="J77" s="135"/>
      <c r="K77" s="135"/>
      <c r="L77" s="136"/>
      <c r="M77" s="52"/>
    </row>
    <row r="78" spans="1:13" x14ac:dyDescent="0.3">
      <c r="A78" s="6"/>
      <c r="B78" s="7"/>
      <c r="C78" s="7"/>
      <c r="D78" s="7"/>
      <c r="E78" s="7"/>
      <c r="F78" s="67"/>
      <c r="G78" s="67"/>
      <c r="H78" s="7"/>
      <c r="I78" s="7"/>
      <c r="J78" s="7"/>
      <c r="K78" s="7"/>
      <c r="L78" s="7"/>
      <c r="M78" s="54"/>
    </row>
    <row r="79" spans="1:13" x14ac:dyDescent="0.3">
      <c r="A79" s="6">
        <v>11</v>
      </c>
      <c r="B79" s="7" t="s">
        <v>46</v>
      </c>
      <c r="C79" s="7"/>
      <c r="D79" s="7"/>
      <c r="E79" s="7"/>
      <c r="F79" s="67" t="s">
        <v>11</v>
      </c>
      <c r="G79" s="67"/>
      <c r="H79" s="7"/>
      <c r="I79" s="7"/>
      <c r="J79" s="7"/>
      <c r="K79" s="7"/>
      <c r="L79" s="7"/>
      <c r="M79" s="54"/>
    </row>
    <row r="80" spans="1:13" ht="30" customHeight="1" x14ac:dyDescent="0.3">
      <c r="A80" s="6"/>
      <c r="B80" s="65" t="s">
        <v>28</v>
      </c>
      <c r="C80" s="146" t="s">
        <v>32</v>
      </c>
      <c r="D80" s="147"/>
      <c r="E80" s="147"/>
      <c r="F80" s="147"/>
      <c r="G80" s="147"/>
      <c r="H80" s="147"/>
      <c r="I80" s="147"/>
      <c r="J80" s="147"/>
      <c r="K80" s="147"/>
      <c r="L80" s="148"/>
      <c r="M80" s="55"/>
    </row>
    <row r="81" spans="1:13" x14ac:dyDescent="0.3">
      <c r="A81" s="6"/>
      <c r="B81" s="12">
        <v>1</v>
      </c>
      <c r="C81" s="149" t="s">
        <v>156</v>
      </c>
      <c r="D81" s="150"/>
      <c r="E81" s="150"/>
      <c r="F81" s="150"/>
      <c r="G81" s="150"/>
      <c r="H81" s="150"/>
      <c r="I81" s="150"/>
      <c r="J81" s="150"/>
      <c r="K81" s="150"/>
      <c r="L81" s="151"/>
      <c r="M81" s="49"/>
    </row>
    <row r="82" spans="1:13" x14ac:dyDescent="0.3">
      <c r="A82" s="6"/>
      <c r="B82" s="12">
        <v>2</v>
      </c>
      <c r="C82" s="149" t="s">
        <v>157</v>
      </c>
      <c r="D82" s="150"/>
      <c r="E82" s="150"/>
      <c r="F82" s="150"/>
      <c r="G82" s="150"/>
      <c r="H82" s="150"/>
      <c r="I82" s="150"/>
      <c r="J82" s="150"/>
      <c r="K82" s="150"/>
      <c r="L82" s="151"/>
      <c r="M82" s="49"/>
    </row>
    <row r="83" spans="1:13" x14ac:dyDescent="0.3">
      <c r="A83" s="6"/>
      <c r="B83" s="12">
        <v>3</v>
      </c>
      <c r="C83" s="149" t="s">
        <v>158</v>
      </c>
      <c r="D83" s="150"/>
      <c r="E83" s="150"/>
      <c r="F83" s="150"/>
      <c r="G83" s="150"/>
      <c r="H83" s="150"/>
      <c r="I83" s="150"/>
      <c r="J83" s="150"/>
      <c r="K83" s="150"/>
      <c r="L83" s="151"/>
      <c r="M83" s="49"/>
    </row>
    <row r="84" spans="1:13" x14ac:dyDescent="0.3">
      <c r="A84" s="6"/>
      <c r="B84" s="12">
        <v>4</v>
      </c>
      <c r="C84" s="149" t="s">
        <v>159</v>
      </c>
      <c r="D84" s="150"/>
      <c r="E84" s="150"/>
      <c r="F84" s="150"/>
      <c r="G84" s="150"/>
      <c r="H84" s="150"/>
      <c r="I84" s="150"/>
      <c r="J84" s="150"/>
      <c r="K84" s="150"/>
      <c r="L84" s="151"/>
      <c r="M84" s="49"/>
    </row>
    <row r="85" spans="1:13" x14ac:dyDescent="0.3">
      <c r="A85" s="6"/>
      <c r="B85" s="7"/>
      <c r="C85" s="7"/>
      <c r="D85" s="7"/>
      <c r="E85" s="7"/>
      <c r="F85" s="67"/>
      <c r="G85" s="67"/>
      <c r="H85" s="7"/>
      <c r="I85" s="7"/>
      <c r="J85" s="7"/>
      <c r="K85" s="7"/>
      <c r="L85" s="7"/>
      <c r="M85" s="7"/>
    </row>
    <row r="86" spans="1:13" x14ac:dyDescent="0.3">
      <c r="A86" s="6"/>
      <c r="B86" s="7"/>
      <c r="C86" s="7"/>
      <c r="D86" s="7"/>
      <c r="E86" s="7"/>
      <c r="F86" s="67"/>
      <c r="G86" s="67"/>
      <c r="H86" s="7"/>
      <c r="I86" s="7"/>
      <c r="J86" s="7"/>
      <c r="K86" s="7"/>
      <c r="L86" s="7"/>
      <c r="M86" s="7"/>
    </row>
    <row r="87" spans="1:13" x14ac:dyDescent="0.3">
      <c r="A87" s="6">
        <v>12</v>
      </c>
      <c r="B87" s="98" t="s">
        <v>47</v>
      </c>
      <c r="C87" s="98"/>
      <c r="D87" s="98"/>
      <c r="E87" s="98"/>
      <c r="F87" s="67" t="s">
        <v>11</v>
      </c>
      <c r="G87" s="67"/>
      <c r="H87" s="7"/>
      <c r="I87" s="7"/>
      <c r="J87" s="7"/>
      <c r="K87" s="7"/>
      <c r="L87" s="7"/>
      <c r="M87" s="7"/>
    </row>
    <row r="88" spans="1:13" x14ac:dyDescent="0.3">
      <c r="A88" s="6"/>
      <c r="B88" s="126" t="s">
        <v>28</v>
      </c>
      <c r="C88" s="140" t="s">
        <v>6</v>
      </c>
      <c r="D88" s="141"/>
      <c r="E88" s="142"/>
      <c r="F88" s="126" t="s">
        <v>48</v>
      </c>
      <c r="G88" s="126"/>
      <c r="H88" s="126"/>
      <c r="I88" s="126"/>
      <c r="J88" s="126"/>
      <c r="K88" s="126" t="s">
        <v>49</v>
      </c>
      <c r="L88" s="126"/>
      <c r="M88" s="55"/>
    </row>
    <row r="89" spans="1:13" x14ac:dyDescent="0.3">
      <c r="A89" s="6"/>
      <c r="B89" s="126"/>
      <c r="C89" s="143"/>
      <c r="D89" s="144"/>
      <c r="E89" s="145"/>
      <c r="F89" s="126"/>
      <c r="G89" s="126"/>
      <c r="H89" s="126"/>
      <c r="I89" s="126"/>
      <c r="J89" s="126"/>
      <c r="K89" s="126"/>
      <c r="L89" s="126"/>
      <c r="M89" s="55"/>
    </row>
    <row r="90" spans="1:13" ht="38.25" customHeight="1" x14ac:dyDescent="0.3">
      <c r="A90" s="6"/>
      <c r="B90" s="21">
        <v>1</v>
      </c>
      <c r="C90" s="131" t="s">
        <v>160</v>
      </c>
      <c r="D90" s="132"/>
      <c r="E90" s="133"/>
      <c r="F90" s="152" t="s">
        <v>161</v>
      </c>
      <c r="G90" s="152"/>
      <c r="H90" s="152"/>
      <c r="I90" s="152"/>
      <c r="J90" s="152"/>
      <c r="K90" s="104" t="s">
        <v>66</v>
      </c>
      <c r="L90" s="106"/>
      <c r="M90" s="59"/>
    </row>
    <row r="91" spans="1:13" ht="38.25" customHeight="1" x14ac:dyDescent="0.3">
      <c r="A91" s="6"/>
      <c r="B91" s="72">
        <v>2</v>
      </c>
      <c r="C91" s="61" t="s">
        <v>162</v>
      </c>
      <c r="D91" s="62"/>
      <c r="E91" s="63"/>
      <c r="F91" s="152" t="s">
        <v>161</v>
      </c>
      <c r="G91" s="152"/>
      <c r="H91" s="152"/>
      <c r="I91" s="152"/>
      <c r="J91" s="152"/>
      <c r="K91" s="104" t="s">
        <v>66</v>
      </c>
      <c r="L91" s="106"/>
      <c r="M91" s="60"/>
    </row>
    <row r="92" spans="1:13" ht="38.25" customHeight="1" x14ac:dyDescent="0.3">
      <c r="A92" s="6"/>
      <c r="B92" s="21">
        <v>3</v>
      </c>
      <c r="C92" s="137" t="s">
        <v>25</v>
      </c>
      <c r="D92" s="138"/>
      <c r="E92" s="139"/>
      <c r="F92" s="152" t="s">
        <v>161</v>
      </c>
      <c r="G92" s="152"/>
      <c r="H92" s="152"/>
      <c r="I92" s="152"/>
      <c r="J92" s="152"/>
      <c r="K92" s="104" t="s">
        <v>66</v>
      </c>
      <c r="L92" s="106"/>
      <c r="M92" s="60"/>
    </row>
    <row r="93" spans="1:13" ht="38.25" customHeight="1" x14ac:dyDescent="0.3">
      <c r="A93" s="6"/>
      <c r="B93" s="21">
        <v>4</v>
      </c>
      <c r="C93" s="137" t="s">
        <v>163</v>
      </c>
      <c r="D93" s="138"/>
      <c r="E93" s="139"/>
      <c r="F93" s="152" t="s">
        <v>161</v>
      </c>
      <c r="G93" s="152"/>
      <c r="H93" s="152"/>
      <c r="I93" s="152"/>
      <c r="J93" s="152"/>
      <c r="K93" s="104" t="s">
        <v>164</v>
      </c>
      <c r="L93" s="106"/>
      <c r="M93" s="60"/>
    </row>
    <row r="94" spans="1:13" x14ac:dyDescent="0.3">
      <c r="A94" s="6"/>
      <c r="B94" s="7"/>
      <c r="C94" s="20"/>
      <c r="D94" s="20"/>
      <c r="E94" s="20"/>
      <c r="F94" s="71"/>
      <c r="G94" s="71"/>
      <c r="H94" s="20"/>
      <c r="I94" s="20"/>
      <c r="J94" s="20"/>
      <c r="K94" s="20"/>
      <c r="L94" s="20"/>
      <c r="M94" s="54"/>
    </row>
    <row r="95" spans="1:13" x14ac:dyDescent="0.3">
      <c r="A95" s="6">
        <v>13</v>
      </c>
      <c r="B95" s="98" t="s">
        <v>50</v>
      </c>
      <c r="C95" s="98"/>
      <c r="D95" s="98"/>
      <c r="E95" s="98"/>
      <c r="F95" s="98"/>
      <c r="G95" s="64"/>
      <c r="H95" s="7"/>
      <c r="I95" s="7"/>
      <c r="J95" s="7"/>
      <c r="K95" s="7"/>
      <c r="L95" s="7"/>
      <c r="M95" s="54"/>
    </row>
    <row r="96" spans="1:13" ht="30.75" customHeight="1" x14ac:dyDescent="0.3">
      <c r="A96" s="6"/>
      <c r="B96" s="14" t="s">
        <v>28</v>
      </c>
      <c r="C96" s="158" t="s">
        <v>51</v>
      </c>
      <c r="D96" s="159"/>
      <c r="E96" s="159"/>
      <c r="F96" s="159"/>
      <c r="G96" s="159"/>
      <c r="H96" s="160"/>
      <c r="I96" s="158" t="s">
        <v>52</v>
      </c>
      <c r="J96" s="159"/>
      <c r="K96" s="159"/>
      <c r="L96" s="159"/>
      <c r="M96" s="55"/>
    </row>
    <row r="97" spans="1:13" x14ac:dyDescent="0.3">
      <c r="A97" s="6"/>
      <c r="B97" s="12" t="s">
        <v>1</v>
      </c>
      <c r="C97" s="30" t="s">
        <v>67</v>
      </c>
      <c r="D97" s="30"/>
      <c r="E97" s="31"/>
      <c r="F97" s="30"/>
      <c r="G97" s="30"/>
      <c r="H97" s="31"/>
      <c r="I97" s="32" t="s">
        <v>165</v>
      </c>
      <c r="J97" s="30"/>
      <c r="K97" s="30"/>
      <c r="L97" s="33"/>
      <c r="M97" s="50"/>
    </row>
    <row r="98" spans="1:13" x14ac:dyDescent="0.3">
      <c r="A98" s="6"/>
      <c r="B98" s="12">
        <v>2</v>
      </c>
      <c r="C98" s="30" t="s">
        <v>68</v>
      </c>
      <c r="D98" s="30"/>
      <c r="E98" s="31"/>
      <c r="F98" s="30"/>
      <c r="G98" s="30"/>
      <c r="H98" s="31"/>
      <c r="I98" s="27" t="s">
        <v>166</v>
      </c>
      <c r="J98" s="28"/>
      <c r="K98" s="28"/>
      <c r="L98" s="34"/>
      <c r="M98" s="51"/>
    </row>
    <row r="99" spans="1:13" x14ac:dyDescent="0.3">
      <c r="A99" s="6"/>
      <c r="B99" s="12">
        <v>3</v>
      </c>
      <c r="C99" s="30" t="s">
        <v>69</v>
      </c>
      <c r="D99" s="30"/>
      <c r="E99" s="31"/>
      <c r="F99" s="30"/>
      <c r="G99" s="30"/>
      <c r="H99" s="31"/>
      <c r="I99" s="27" t="s">
        <v>75</v>
      </c>
      <c r="J99" s="28"/>
      <c r="K99" s="28"/>
      <c r="L99" s="34"/>
      <c r="M99" s="51"/>
    </row>
    <row r="100" spans="1:13" x14ac:dyDescent="0.3">
      <c r="A100" s="6"/>
      <c r="B100" s="12">
        <v>4</v>
      </c>
      <c r="C100" s="28" t="s">
        <v>70</v>
      </c>
      <c r="D100" s="28"/>
      <c r="E100" s="31"/>
      <c r="F100" s="28"/>
      <c r="G100" s="28"/>
      <c r="H100" s="31"/>
      <c r="I100" s="27" t="s">
        <v>76</v>
      </c>
      <c r="J100" s="28"/>
      <c r="K100" s="28"/>
      <c r="L100" s="34"/>
      <c r="M100" s="51"/>
    </row>
    <row r="101" spans="1:13" x14ac:dyDescent="0.3">
      <c r="A101" s="6"/>
      <c r="B101" s="12">
        <v>5</v>
      </c>
      <c r="C101" s="28" t="s">
        <v>71</v>
      </c>
      <c r="D101" s="28"/>
      <c r="E101" s="31"/>
      <c r="F101" s="28"/>
      <c r="G101" s="28"/>
      <c r="H101" s="31"/>
      <c r="I101" s="27" t="s">
        <v>77</v>
      </c>
      <c r="J101" s="28"/>
      <c r="K101" s="28"/>
      <c r="L101" s="34"/>
      <c r="M101" s="51"/>
    </row>
    <row r="102" spans="1:13" x14ac:dyDescent="0.3">
      <c r="A102" s="6"/>
      <c r="B102" s="12">
        <v>6</v>
      </c>
      <c r="C102" s="28" t="s">
        <v>72</v>
      </c>
      <c r="D102" s="28"/>
      <c r="E102" s="31"/>
      <c r="F102" s="28"/>
      <c r="G102" s="28"/>
      <c r="H102" s="31"/>
      <c r="I102" s="27" t="s">
        <v>78</v>
      </c>
      <c r="J102" s="28"/>
      <c r="K102" s="28"/>
      <c r="L102" s="34"/>
      <c r="M102" s="51"/>
    </row>
    <row r="103" spans="1:13" x14ac:dyDescent="0.3">
      <c r="A103" s="6"/>
      <c r="B103" s="12">
        <v>7</v>
      </c>
      <c r="C103" s="28" t="s">
        <v>73</v>
      </c>
      <c r="D103" s="28"/>
      <c r="E103" s="31"/>
      <c r="F103" s="28"/>
      <c r="G103" s="28"/>
      <c r="H103" s="31"/>
      <c r="I103" s="27" t="s">
        <v>79</v>
      </c>
      <c r="J103" s="28"/>
      <c r="K103" s="28"/>
      <c r="L103" s="34"/>
      <c r="M103" s="51"/>
    </row>
    <row r="104" spans="1:13" x14ac:dyDescent="0.3">
      <c r="A104" s="6"/>
      <c r="B104" s="12">
        <v>8</v>
      </c>
      <c r="C104" s="30" t="s">
        <v>74</v>
      </c>
      <c r="D104" s="30"/>
      <c r="E104" s="31"/>
      <c r="F104" s="30"/>
      <c r="G104" s="30"/>
      <c r="H104" s="31"/>
      <c r="I104" s="32" t="s">
        <v>80</v>
      </c>
      <c r="J104" s="30"/>
      <c r="K104" s="30"/>
      <c r="L104" s="33"/>
      <c r="M104" s="50"/>
    </row>
    <row r="105" spans="1:13" x14ac:dyDescent="0.3">
      <c r="A105" s="6"/>
      <c r="B105" s="7"/>
      <c r="C105" s="7"/>
      <c r="D105" s="7"/>
      <c r="E105" s="7"/>
      <c r="F105" s="67"/>
      <c r="G105" s="67"/>
      <c r="H105" s="7"/>
      <c r="I105" s="7"/>
      <c r="J105" s="7"/>
      <c r="K105" s="7"/>
      <c r="L105" s="7"/>
      <c r="M105" s="7"/>
    </row>
    <row r="106" spans="1:13" x14ac:dyDescent="0.3">
      <c r="A106" s="6">
        <v>14</v>
      </c>
      <c r="B106" s="98" t="s">
        <v>53</v>
      </c>
      <c r="C106" s="98"/>
      <c r="D106" s="98"/>
      <c r="E106" s="98"/>
      <c r="F106" s="67"/>
      <c r="G106" s="67"/>
      <c r="H106" s="7"/>
      <c r="I106" s="7"/>
      <c r="J106" s="7"/>
      <c r="K106" s="7"/>
      <c r="L106" s="7"/>
      <c r="M106" s="7"/>
    </row>
    <row r="107" spans="1:13" x14ac:dyDescent="0.3">
      <c r="A107" s="6"/>
      <c r="B107" s="126" t="s">
        <v>28</v>
      </c>
      <c r="C107" s="146" t="s">
        <v>54</v>
      </c>
      <c r="D107" s="147"/>
      <c r="E107" s="147"/>
      <c r="F107" s="147"/>
      <c r="G107" s="147"/>
      <c r="H107" s="147"/>
      <c r="I107" s="146" t="s">
        <v>55</v>
      </c>
      <c r="J107" s="147"/>
      <c r="K107" s="147"/>
      <c r="L107" s="148"/>
      <c r="M107" s="70"/>
    </row>
    <row r="108" spans="1:13" x14ac:dyDescent="0.3">
      <c r="A108" s="6"/>
      <c r="B108" s="126"/>
      <c r="C108" s="146"/>
      <c r="D108" s="147"/>
      <c r="E108" s="147"/>
      <c r="F108" s="147"/>
      <c r="G108" s="147"/>
      <c r="H108" s="147"/>
      <c r="I108" s="146"/>
      <c r="J108" s="147"/>
      <c r="K108" s="147"/>
      <c r="L108" s="148"/>
      <c r="M108" s="70"/>
    </row>
    <row r="109" spans="1:13" x14ac:dyDescent="0.3">
      <c r="A109" s="6"/>
      <c r="B109" s="41" t="s">
        <v>1</v>
      </c>
      <c r="C109" s="154" t="s">
        <v>167</v>
      </c>
      <c r="D109" s="155"/>
      <c r="E109" s="155"/>
      <c r="F109" s="155"/>
      <c r="G109" s="155"/>
      <c r="H109" s="156"/>
      <c r="I109" s="161" t="s">
        <v>169</v>
      </c>
      <c r="J109" s="162"/>
      <c r="K109" s="162"/>
      <c r="L109" s="163"/>
      <c r="M109" s="52"/>
    </row>
    <row r="110" spans="1:13" x14ac:dyDescent="0.3">
      <c r="A110" s="6"/>
      <c r="B110" s="41" t="s">
        <v>1</v>
      </c>
      <c r="C110" s="154" t="s">
        <v>168</v>
      </c>
      <c r="D110" s="155"/>
      <c r="E110" s="155"/>
      <c r="F110" s="155"/>
      <c r="G110" s="155"/>
      <c r="H110" s="156"/>
      <c r="I110" s="161" t="s">
        <v>170</v>
      </c>
      <c r="J110" s="162"/>
      <c r="K110" s="162"/>
      <c r="L110" s="163"/>
      <c r="M110" s="52"/>
    </row>
    <row r="111" spans="1:13" x14ac:dyDescent="0.3">
      <c r="A111" s="6"/>
      <c r="B111" s="82"/>
      <c r="C111" s="83"/>
      <c r="D111" s="83"/>
      <c r="E111" s="83"/>
      <c r="F111" s="83"/>
      <c r="G111" s="83"/>
      <c r="H111" s="83"/>
      <c r="I111" s="49"/>
      <c r="J111" s="49"/>
      <c r="K111" s="49"/>
      <c r="L111" s="52"/>
      <c r="M111" s="52"/>
    </row>
    <row r="112" spans="1:13" x14ac:dyDescent="0.3">
      <c r="A112" s="6"/>
      <c r="B112" s="7"/>
      <c r="C112" s="7"/>
      <c r="D112" s="7"/>
      <c r="E112" s="7"/>
      <c r="F112" s="67"/>
      <c r="G112" s="67"/>
      <c r="H112" s="7"/>
      <c r="I112" s="7"/>
      <c r="J112" s="7"/>
      <c r="K112" s="7"/>
      <c r="L112" s="7"/>
      <c r="M112" s="7"/>
    </row>
    <row r="113" spans="1:13" x14ac:dyDescent="0.3">
      <c r="A113" s="6">
        <v>15</v>
      </c>
      <c r="B113" s="36" t="s">
        <v>56</v>
      </c>
      <c r="C113" s="36"/>
      <c r="D113" s="36"/>
      <c r="E113" s="36"/>
      <c r="F113" s="67"/>
      <c r="G113" s="67"/>
      <c r="H113" s="36"/>
      <c r="I113" s="36"/>
      <c r="J113" s="36"/>
      <c r="K113" s="36"/>
      <c r="L113" s="36"/>
      <c r="M113" s="36"/>
    </row>
    <row r="114" spans="1:13" x14ac:dyDescent="0.3">
      <c r="A114" s="6"/>
      <c r="B114" s="35" t="s">
        <v>14</v>
      </c>
      <c r="C114" s="36" t="s">
        <v>112</v>
      </c>
      <c r="D114" s="36"/>
      <c r="E114" s="37"/>
      <c r="F114" s="67"/>
      <c r="H114" s="37"/>
      <c r="I114" s="36"/>
      <c r="J114" s="36"/>
      <c r="K114" s="36"/>
      <c r="L114" s="36"/>
      <c r="M114" s="36"/>
    </row>
    <row r="115" spans="1:13" x14ac:dyDescent="0.3">
      <c r="A115" s="6"/>
      <c r="B115" s="35"/>
      <c r="C115" s="67" t="s">
        <v>62</v>
      </c>
      <c r="D115" s="36" t="s">
        <v>171</v>
      </c>
      <c r="E115" s="67"/>
      <c r="G115" s="37"/>
      <c r="H115" s="36"/>
      <c r="I115" s="36"/>
      <c r="J115" s="36"/>
      <c r="K115" s="37"/>
      <c r="L115" s="36"/>
      <c r="M115" s="36"/>
    </row>
    <row r="116" spans="1:13" x14ac:dyDescent="0.3">
      <c r="A116" s="6"/>
      <c r="B116" s="35"/>
      <c r="C116" s="67" t="s">
        <v>62</v>
      </c>
      <c r="D116" s="36" t="s">
        <v>172</v>
      </c>
      <c r="E116" s="67"/>
      <c r="G116" s="37"/>
      <c r="H116" s="36"/>
      <c r="I116" s="36"/>
      <c r="J116" s="36"/>
      <c r="K116" s="37"/>
      <c r="L116" s="36"/>
      <c r="M116" s="36"/>
    </row>
    <row r="117" spans="1:13" x14ac:dyDescent="0.3">
      <c r="A117" s="6"/>
      <c r="B117" s="35"/>
      <c r="C117" s="67" t="s">
        <v>62</v>
      </c>
      <c r="D117" s="36" t="s">
        <v>173</v>
      </c>
      <c r="E117" s="67"/>
      <c r="G117" s="37"/>
      <c r="H117" s="36"/>
      <c r="I117" s="36"/>
      <c r="J117" s="36"/>
      <c r="K117" s="37"/>
      <c r="L117" s="36"/>
      <c r="M117" s="36"/>
    </row>
    <row r="118" spans="1:13" x14ac:dyDescent="0.3">
      <c r="A118" s="6"/>
      <c r="B118" s="35"/>
      <c r="C118" s="67" t="s">
        <v>62</v>
      </c>
      <c r="D118" s="36" t="s">
        <v>174</v>
      </c>
      <c r="E118" s="67"/>
      <c r="G118" s="37"/>
      <c r="H118" s="36"/>
      <c r="I118" s="36"/>
      <c r="J118" s="36"/>
      <c r="K118" s="37"/>
      <c r="L118" s="36"/>
      <c r="M118" s="36"/>
    </row>
    <row r="119" spans="1:13" x14ac:dyDescent="0.3">
      <c r="A119" s="6"/>
      <c r="B119" s="35"/>
      <c r="C119" s="71" t="s">
        <v>62</v>
      </c>
      <c r="D119" s="157" t="s">
        <v>175</v>
      </c>
      <c r="E119" s="157"/>
      <c r="F119" s="157"/>
      <c r="G119" s="157"/>
      <c r="H119" s="157"/>
      <c r="I119" s="157"/>
      <c r="J119" s="157"/>
      <c r="K119" s="157"/>
      <c r="L119" s="157"/>
      <c r="M119" s="68"/>
    </row>
    <row r="120" spans="1:13" ht="14.25" customHeight="1" x14ac:dyDescent="0.3">
      <c r="A120" s="6"/>
      <c r="B120" s="35"/>
      <c r="C120" s="67" t="s">
        <v>62</v>
      </c>
      <c r="D120" s="36" t="s">
        <v>176</v>
      </c>
      <c r="E120" s="67"/>
      <c r="G120" s="37"/>
      <c r="H120" s="38"/>
      <c r="I120" s="38"/>
      <c r="J120" s="38"/>
      <c r="K120" s="37"/>
      <c r="L120" s="38"/>
      <c r="M120" s="38"/>
    </row>
    <row r="121" spans="1:13" ht="14.25" customHeight="1" x14ac:dyDescent="0.3">
      <c r="A121" s="6"/>
      <c r="B121" s="35"/>
      <c r="C121" s="67"/>
      <c r="D121" s="67"/>
      <c r="E121" s="36"/>
      <c r="F121" s="67"/>
      <c r="G121" s="67"/>
      <c r="H121" s="68"/>
      <c r="I121" s="68"/>
      <c r="J121" s="68"/>
      <c r="K121" s="68"/>
      <c r="L121" s="68"/>
      <c r="M121" s="68"/>
    </row>
    <row r="122" spans="1:13" x14ac:dyDescent="0.3">
      <c r="A122" s="6"/>
      <c r="B122" s="35" t="s">
        <v>15</v>
      </c>
      <c r="C122" s="36" t="s">
        <v>113</v>
      </c>
      <c r="D122" s="36"/>
      <c r="E122" s="37"/>
      <c r="F122" s="67"/>
      <c r="G122" s="67"/>
      <c r="H122" s="37"/>
      <c r="I122" s="36"/>
      <c r="J122" s="36"/>
      <c r="K122" s="36"/>
      <c r="L122" s="36"/>
      <c r="M122" s="36"/>
    </row>
    <row r="123" spans="1:13" x14ac:dyDescent="0.3">
      <c r="A123" s="6"/>
      <c r="B123" s="35"/>
      <c r="C123" s="35" t="s">
        <v>95</v>
      </c>
      <c r="D123" s="6" t="s">
        <v>178</v>
      </c>
      <c r="E123" s="36" t="s">
        <v>98</v>
      </c>
      <c r="F123" s="67"/>
      <c r="G123" s="67"/>
      <c r="H123" s="37"/>
      <c r="I123" s="36"/>
      <c r="J123" s="36"/>
      <c r="K123" s="36"/>
      <c r="L123" s="36"/>
      <c r="M123" s="36"/>
    </row>
    <row r="124" spans="1:13" x14ac:dyDescent="0.3">
      <c r="A124" s="6"/>
      <c r="B124" s="35"/>
      <c r="C124" s="35" t="s">
        <v>96</v>
      </c>
      <c r="D124" s="6" t="s">
        <v>177</v>
      </c>
      <c r="E124" s="36" t="s">
        <v>180</v>
      </c>
      <c r="F124" s="67"/>
      <c r="G124" s="67"/>
      <c r="H124" s="37"/>
      <c r="I124" s="36"/>
      <c r="J124" s="36"/>
      <c r="K124" s="36"/>
      <c r="L124" s="36"/>
      <c r="M124" s="36"/>
    </row>
    <row r="125" spans="1:13" x14ac:dyDescent="0.3">
      <c r="A125" s="6"/>
      <c r="B125" s="35"/>
      <c r="C125" s="35" t="s">
        <v>97</v>
      </c>
      <c r="D125" s="6" t="s">
        <v>179</v>
      </c>
      <c r="E125" s="36" t="s">
        <v>181</v>
      </c>
      <c r="F125" s="67"/>
      <c r="G125" s="67"/>
      <c r="H125" s="36"/>
      <c r="I125" s="36"/>
      <c r="J125" s="36"/>
      <c r="K125" s="36"/>
      <c r="L125" s="36"/>
      <c r="M125" s="36"/>
    </row>
    <row r="126" spans="1:13" x14ac:dyDescent="0.3">
      <c r="A126" s="6"/>
      <c r="B126" s="35"/>
      <c r="C126" s="35"/>
      <c r="D126" s="35"/>
      <c r="E126" s="36"/>
      <c r="F126" s="67"/>
      <c r="G126" s="67"/>
      <c r="H126" s="36"/>
      <c r="I126" s="36"/>
      <c r="J126" s="36"/>
      <c r="K126" s="36"/>
      <c r="L126" s="36"/>
      <c r="M126" s="36"/>
    </row>
    <row r="127" spans="1:13" ht="15" customHeight="1" x14ac:dyDescent="0.3">
      <c r="A127" s="6"/>
      <c r="B127" s="35" t="s">
        <v>16</v>
      </c>
      <c r="C127" s="36" t="s">
        <v>114</v>
      </c>
      <c r="D127" s="36"/>
      <c r="E127" s="37"/>
      <c r="F127" s="67"/>
      <c r="H127" s="37"/>
      <c r="I127" s="37"/>
      <c r="J127" s="38"/>
      <c r="K127" s="38"/>
      <c r="L127" s="38"/>
      <c r="M127" s="38"/>
    </row>
    <row r="128" spans="1:13" ht="40.200000000000003" customHeight="1" x14ac:dyDescent="0.3">
      <c r="A128" s="6"/>
      <c r="B128" s="35"/>
      <c r="C128" s="71" t="s">
        <v>95</v>
      </c>
      <c r="D128" s="42" t="s">
        <v>182</v>
      </c>
      <c r="E128" s="100" t="s">
        <v>183</v>
      </c>
      <c r="F128" s="100"/>
      <c r="G128" s="100"/>
      <c r="H128" s="100"/>
      <c r="I128" s="100"/>
      <c r="J128" s="100"/>
      <c r="K128" s="100"/>
      <c r="L128" s="100"/>
      <c r="M128" s="69"/>
    </row>
    <row r="129" spans="1:13" ht="28.95" customHeight="1" x14ac:dyDescent="0.3">
      <c r="A129" s="6"/>
      <c r="B129" s="35"/>
      <c r="C129" s="71" t="s">
        <v>96</v>
      </c>
      <c r="D129" s="42" t="s">
        <v>184</v>
      </c>
      <c r="E129" s="100" t="s">
        <v>185</v>
      </c>
      <c r="F129" s="100"/>
      <c r="G129" s="100"/>
      <c r="H129" s="100"/>
      <c r="I129" s="100"/>
      <c r="J129" s="100"/>
      <c r="K129" s="100"/>
      <c r="L129" s="100"/>
      <c r="M129" s="69"/>
    </row>
    <row r="130" spans="1:13" ht="38.25" customHeight="1" x14ac:dyDescent="0.3">
      <c r="A130" s="6"/>
      <c r="B130" s="35"/>
      <c r="C130" s="71" t="s">
        <v>97</v>
      </c>
      <c r="D130" s="42" t="s">
        <v>186</v>
      </c>
      <c r="E130" s="100" t="s">
        <v>111</v>
      </c>
      <c r="F130" s="100"/>
      <c r="G130" s="100"/>
      <c r="H130" s="100"/>
      <c r="I130" s="100"/>
      <c r="J130" s="100"/>
      <c r="K130" s="100"/>
      <c r="L130" s="100"/>
      <c r="M130" s="69"/>
    </row>
    <row r="131" spans="1:13" ht="15" customHeight="1" x14ac:dyDescent="0.3">
      <c r="A131" s="6"/>
      <c r="B131" s="35"/>
      <c r="C131" s="67"/>
      <c r="D131" s="39"/>
      <c r="E131" s="68"/>
      <c r="F131" s="68"/>
      <c r="G131" s="68"/>
      <c r="H131" s="68"/>
      <c r="I131" s="68"/>
      <c r="J131" s="68"/>
      <c r="K131" s="68"/>
      <c r="L131" s="68"/>
      <c r="M131" s="68"/>
    </row>
    <row r="132" spans="1:13" x14ac:dyDescent="0.3">
      <c r="A132" s="6"/>
      <c r="B132" s="35" t="s">
        <v>17</v>
      </c>
      <c r="C132" s="36" t="s">
        <v>115</v>
      </c>
      <c r="D132" s="35"/>
      <c r="E132" s="37"/>
      <c r="F132" s="6"/>
      <c r="H132" s="37"/>
      <c r="I132" s="36"/>
      <c r="J132" s="36"/>
      <c r="K132" s="36"/>
      <c r="L132" s="36"/>
      <c r="M132" s="36"/>
    </row>
    <row r="133" spans="1:13" x14ac:dyDescent="0.3">
      <c r="A133" s="6"/>
      <c r="B133" s="35"/>
      <c r="C133" s="67" t="s">
        <v>95</v>
      </c>
      <c r="D133" s="36" t="s">
        <v>82</v>
      </c>
      <c r="E133" s="36"/>
      <c r="F133" s="6"/>
      <c r="H133" s="37"/>
      <c r="I133" s="36"/>
      <c r="J133" s="36"/>
      <c r="K133" s="36"/>
      <c r="L133" s="36"/>
      <c r="M133" s="36"/>
    </row>
    <row r="134" spans="1:13" x14ac:dyDescent="0.3">
      <c r="A134" s="6"/>
      <c r="B134" s="35"/>
      <c r="C134" s="67"/>
      <c r="D134" s="36" t="s">
        <v>83</v>
      </c>
      <c r="E134" s="36"/>
      <c r="F134" s="6"/>
      <c r="H134" s="37"/>
      <c r="I134" s="36"/>
      <c r="J134" s="36"/>
      <c r="K134" s="36"/>
      <c r="L134" s="36"/>
      <c r="M134" s="36"/>
    </row>
    <row r="135" spans="1:13" x14ac:dyDescent="0.3">
      <c r="A135" s="6"/>
      <c r="B135" s="35"/>
      <c r="C135" s="67" t="s">
        <v>96</v>
      </c>
      <c r="D135" s="36" t="s">
        <v>84</v>
      </c>
      <c r="E135" s="36"/>
      <c r="F135" s="6"/>
      <c r="H135" s="37"/>
      <c r="I135" s="36"/>
      <c r="J135" s="36"/>
      <c r="K135" s="36"/>
      <c r="L135" s="36"/>
      <c r="M135" s="36"/>
    </row>
    <row r="136" spans="1:13" x14ac:dyDescent="0.3">
      <c r="A136" s="6"/>
      <c r="B136" s="35"/>
      <c r="C136" s="67" t="s">
        <v>97</v>
      </c>
      <c r="D136" s="36" t="s">
        <v>85</v>
      </c>
      <c r="E136" s="36"/>
      <c r="F136" s="6"/>
      <c r="G136" s="67"/>
      <c r="H136" s="36"/>
      <c r="I136" s="36"/>
      <c r="J136" s="36"/>
      <c r="K136" s="36"/>
      <c r="L136" s="36"/>
      <c r="M136" s="36"/>
    </row>
    <row r="137" spans="1:13" x14ac:dyDescent="0.3">
      <c r="A137" s="6"/>
      <c r="B137" s="35"/>
      <c r="C137" s="67"/>
      <c r="D137" s="36"/>
      <c r="E137" s="36"/>
      <c r="F137" s="6"/>
      <c r="G137" s="67"/>
      <c r="H137" s="36"/>
      <c r="I137" s="36"/>
      <c r="J137" s="36"/>
      <c r="K137" s="36"/>
      <c r="L137" s="36"/>
      <c r="M137" s="36"/>
    </row>
    <row r="138" spans="1:13" x14ac:dyDescent="0.3">
      <c r="A138" s="6"/>
      <c r="B138" s="35" t="s">
        <v>18</v>
      </c>
      <c r="C138" s="36" t="s">
        <v>116</v>
      </c>
      <c r="D138" s="35"/>
      <c r="E138" s="37"/>
      <c r="F138" s="6"/>
      <c r="H138" s="37"/>
      <c r="I138" s="36"/>
      <c r="J138" s="36"/>
      <c r="K138" s="36"/>
      <c r="L138" s="36"/>
      <c r="M138" s="36"/>
    </row>
    <row r="139" spans="1:13" x14ac:dyDescent="0.3">
      <c r="A139" s="6"/>
      <c r="B139" s="35"/>
      <c r="C139" s="67" t="s">
        <v>62</v>
      </c>
      <c r="D139" s="36" t="s">
        <v>86</v>
      </c>
      <c r="E139" s="36"/>
      <c r="F139" s="6"/>
      <c r="H139" s="37"/>
      <c r="I139" s="36"/>
      <c r="J139" s="36"/>
      <c r="K139" s="36"/>
      <c r="L139" s="36"/>
      <c r="M139" s="36"/>
    </row>
    <row r="140" spans="1:13" x14ac:dyDescent="0.3">
      <c r="A140" s="6"/>
      <c r="B140" s="35"/>
      <c r="C140" s="67" t="s">
        <v>62</v>
      </c>
      <c r="D140" s="36" t="s">
        <v>87</v>
      </c>
      <c r="E140" s="36"/>
      <c r="F140" s="6"/>
      <c r="H140" s="37"/>
      <c r="I140" s="36"/>
      <c r="J140" s="36"/>
      <c r="K140" s="36"/>
      <c r="L140" s="36"/>
      <c r="M140" s="36"/>
    </row>
    <row r="141" spans="1:13" x14ac:dyDescent="0.3">
      <c r="A141" s="6"/>
      <c r="B141" s="35"/>
      <c r="C141" s="67" t="s">
        <v>62</v>
      </c>
      <c r="D141" s="36" t="s">
        <v>88</v>
      </c>
      <c r="E141" s="36"/>
      <c r="F141" s="6"/>
      <c r="H141" s="37"/>
      <c r="I141" s="36"/>
      <c r="J141" s="36"/>
      <c r="K141" s="36"/>
      <c r="L141" s="36"/>
      <c r="M141" s="36"/>
    </row>
    <row r="142" spans="1:13" x14ac:dyDescent="0.3">
      <c r="A142" s="6"/>
      <c r="B142" s="35"/>
      <c r="C142" s="67" t="s">
        <v>62</v>
      </c>
      <c r="D142" s="36" t="s">
        <v>89</v>
      </c>
      <c r="E142" s="36"/>
      <c r="F142" s="6"/>
      <c r="G142" s="67"/>
      <c r="H142" s="36"/>
      <c r="I142" s="36"/>
      <c r="J142" s="36"/>
      <c r="K142" s="36"/>
      <c r="L142" s="36"/>
      <c r="M142" s="36"/>
    </row>
    <row r="143" spans="1:13" x14ac:dyDescent="0.3">
      <c r="A143" s="6"/>
      <c r="B143" s="35"/>
      <c r="C143" s="67"/>
      <c r="D143" s="36"/>
      <c r="E143" s="36"/>
      <c r="F143" s="6"/>
      <c r="G143" s="67"/>
      <c r="H143" s="36"/>
      <c r="I143" s="36"/>
      <c r="J143" s="36"/>
      <c r="K143" s="36"/>
      <c r="L143" s="36"/>
      <c r="M143" s="36"/>
    </row>
    <row r="144" spans="1:13" x14ac:dyDescent="0.3">
      <c r="A144" s="6"/>
      <c r="B144" s="35" t="s">
        <v>19</v>
      </c>
      <c r="C144" s="36" t="s">
        <v>117</v>
      </c>
      <c r="D144" s="35"/>
      <c r="E144" s="37"/>
      <c r="F144" s="6"/>
      <c r="G144" s="67"/>
      <c r="H144" s="36"/>
      <c r="I144" s="36"/>
      <c r="J144" s="36"/>
      <c r="K144" s="36"/>
      <c r="L144" s="36"/>
      <c r="M144" s="36"/>
    </row>
    <row r="145" spans="1:13" x14ac:dyDescent="0.3">
      <c r="A145" s="6"/>
      <c r="B145" s="36"/>
      <c r="C145" s="36" t="s">
        <v>95</v>
      </c>
      <c r="D145" s="36" t="s">
        <v>103</v>
      </c>
      <c r="E145" s="37"/>
      <c r="F145" s="6" t="s">
        <v>11</v>
      </c>
      <c r="G145" s="67" t="s">
        <v>90</v>
      </c>
      <c r="H145" s="36"/>
      <c r="I145" s="36"/>
      <c r="J145" s="36"/>
      <c r="K145" s="36"/>
      <c r="L145" s="36"/>
      <c r="M145" s="36"/>
    </row>
    <row r="146" spans="1:13" x14ac:dyDescent="0.3">
      <c r="A146" s="6"/>
      <c r="B146" s="36"/>
      <c r="C146" s="36" t="s">
        <v>96</v>
      </c>
      <c r="D146" s="36" t="s">
        <v>104</v>
      </c>
      <c r="E146" s="37"/>
      <c r="F146" s="6" t="s">
        <v>11</v>
      </c>
      <c r="G146" s="67" t="s">
        <v>91</v>
      </c>
      <c r="H146" s="36"/>
      <c r="I146" s="36"/>
      <c r="J146" s="36"/>
      <c r="K146" s="36"/>
      <c r="L146" s="36"/>
      <c r="M146" s="36"/>
    </row>
    <row r="147" spans="1:13" x14ac:dyDescent="0.3">
      <c r="A147" s="6"/>
      <c r="B147" s="36"/>
      <c r="C147" s="36" t="s">
        <v>97</v>
      </c>
      <c r="D147" s="36" t="s">
        <v>105</v>
      </c>
      <c r="E147" s="37"/>
      <c r="F147" s="6" t="s">
        <v>11</v>
      </c>
      <c r="G147" s="67" t="s">
        <v>91</v>
      </c>
      <c r="H147" s="36"/>
      <c r="I147" s="36"/>
      <c r="J147" s="36"/>
      <c r="K147" s="36"/>
      <c r="L147" s="36"/>
      <c r="M147" s="36"/>
    </row>
    <row r="148" spans="1:13" x14ac:dyDescent="0.3">
      <c r="A148" s="6"/>
      <c r="B148" s="36"/>
      <c r="C148" s="36" t="s">
        <v>99</v>
      </c>
      <c r="D148" s="36" t="s">
        <v>106</v>
      </c>
      <c r="E148" s="37"/>
      <c r="F148" s="6" t="s">
        <v>11</v>
      </c>
      <c r="G148" s="67" t="s">
        <v>91</v>
      </c>
      <c r="H148" s="36"/>
      <c r="I148" s="36"/>
      <c r="J148" s="36"/>
      <c r="K148" s="36"/>
      <c r="L148" s="36"/>
      <c r="M148" s="36"/>
    </row>
    <row r="149" spans="1:13" x14ac:dyDescent="0.3">
      <c r="A149" s="6"/>
      <c r="B149" s="36"/>
      <c r="C149" s="36" t="s">
        <v>100</v>
      </c>
      <c r="D149" s="36" t="s">
        <v>107</v>
      </c>
      <c r="E149" s="37"/>
      <c r="F149" s="6" t="s">
        <v>11</v>
      </c>
      <c r="G149" s="67" t="s">
        <v>91</v>
      </c>
      <c r="H149" s="36"/>
      <c r="I149" s="36"/>
      <c r="J149" s="36"/>
      <c r="K149" s="36"/>
      <c r="L149" s="36"/>
      <c r="M149" s="36"/>
    </row>
    <row r="150" spans="1:13" x14ac:dyDescent="0.3">
      <c r="A150" s="6"/>
      <c r="B150" s="36"/>
      <c r="C150" s="36" t="s">
        <v>101</v>
      </c>
      <c r="D150" s="36" t="s">
        <v>108</v>
      </c>
      <c r="E150" s="37"/>
      <c r="F150" s="6" t="s">
        <v>11</v>
      </c>
      <c r="G150" s="67" t="s">
        <v>92</v>
      </c>
      <c r="H150" s="36"/>
      <c r="I150" s="36"/>
      <c r="J150" s="36"/>
      <c r="K150" s="36"/>
      <c r="L150" s="36"/>
      <c r="M150" s="36"/>
    </row>
    <row r="151" spans="1:13" x14ac:dyDescent="0.3">
      <c r="A151" s="6"/>
      <c r="B151" s="36"/>
      <c r="C151" s="36" t="s">
        <v>102</v>
      </c>
      <c r="D151" s="36" t="s">
        <v>109</v>
      </c>
      <c r="E151" s="37"/>
      <c r="F151" s="6" t="s">
        <v>11</v>
      </c>
      <c r="G151" s="67" t="s">
        <v>91</v>
      </c>
      <c r="H151" s="36"/>
      <c r="I151" s="36"/>
      <c r="J151" s="36"/>
      <c r="K151" s="36"/>
      <c r="L151" s="36"/>
      <c r="M151" s="36"/>
    </row>
    <row r="152" spans="1:13" x14ac:dyDescent="0.3">
      <c r="A152" s="6"/>
      <c r="B152" s="36"/>
      <c r="C152" s="36"/>
      <c r="D152" s="36"/>
      <c r="E152" s="36"/>
      <c r="F152" s="6"/>
      <c r="G152" s="67"/>
      <c r="H152" s="36"/>
      <c r="I152" s="36"/>
      <c r="J152" s="36"/>
      <c r="K152" s="36"/>
      <c r="L152" s="36"/>
      <c r="M152" s="36"/>
    </row>
    <row r="153" spans="1:13" x14ac:dyDescent="0.3">
      <c r="A153" s="6"/>
      <c r="B153" s="35" t="s">
        <v>57</v>
      </c>
      <c r="C153" s="36" t="s">
        <v>118</v>
      </c>
      <c r="D153" s="35"/>
      <c r="E153" s="37"/>
      <c r="F153" s="6"/>
      <c r="G153" s="67" t="s">
        <v>93</v>
      </c>
      <c r="H153" s="36"/>
      <c r="I153" s="36"/>
      <c r="J153" s="36"/>
      <c r="K153" s="36"/>
      <c r="L153" s="36"/>
      <c r="M153" s="36"/>
    </row>
    <row r="154" spans="1:13" x14ac:dyDescent="0.3">
      <c r="A154" s="6"/>
      <c r="B154" s="36"/>
      <c r="C154" s="36" t="s">
        <v>95</v>
      </c>
      <c r="D154" s="36" t="s">
        <v>110</v>
      </c>
      <c r="E154" s="37"/>
      <c r="F154" s="6" t="s">
        <v>11</v>
      </c>
      <c r="G154" s="67" t="s">
        <v>94</v>
      </c>
      <c r="H154" s="36"/>
      <c r="I154" s="36"/>
      <c r="J154" s="36"/>
      <c r="K154" s="36"/>
      <c r="L154" s="36"/>
      <c r="M154" s="36"/>
    </row>
    <row r="155" spans="1:13" x14ac:dyDescent="0.3">
      <c r="A155" s="6"/>
      <c r="B155" s="36"/>
      <c r="C155" s="36"/>
      <c r="D155" s="36"/>
      <c r="E155" s="37"/>
      <c r="F155" s="6"/>
      <c r="G155" s="67" t="s">
        <v>187</v>
      </c>
      <c r="H155" s="36"/>
      <c r="I155" s="36"/>
      <c r="J155" s="36"/>
      <c r="K155" s="36"/>
      <c r="L155" s="36"/>
      <c r="M155" s="36"/>
    </row>
    <row r="156" spans="1:13" x14ac:dyDescent="0.3">
      <c r="A156" s="6"/>
      <c r="B156" s="36"/>
      <c r="C156" s="36"/>
      <c r="D156" s="36"/>
      <c r="E156" s="37"/>
      <c r="F156" s="67"/>
      <c r="G156" s="67" t="s">
        <v>188</v>
      </c>
      <c r="H156" s="36"/>
      <c r="I156" s="36"/>
      <c r="J156" s="36"/>
      <c r="K156" s="36"/>
      <c r="L156" s="36"/>
      <c r="M156" s="36"/>
    </row>
    <row r="157" spans="1:13" x14ac:dyDescent="0.3">
      <c r="A157" s="6"/>
      <c r="B157" s="36"/>
      <c r="C157" s="36"/>
      <c r="D157" s="36"/>
      <c r="E157" s="37"/>
      <c r="F157" s="67"/>
      <c r="G157" s="67" t="s">
        <v>189</v>
      </c>
      <c r="H157" s="36"/>
      <c r="I157" s="36"/>
      <c r="J157" s="36"/>
      <c r="K157" s="36"/>
      <c r="L157" s="36"/>
      <c r="M157" s="36"/>
    </row>
    <row r="158" spans="1:13" x14ac:dyDescent="0.3">
      <c r="A158" s="6"/>
      <c r="B158" s="36"/>
      <c r="C158" s="36"/>
      <c r="D158" s="36"/>
      <c r="E158" s="37"/>
      <c r="F158" s="67"/>
      <c r="G158" s="67"/>
      <c r="H158" s="36"/>
      <c r="I158" s="36"/>
      <c r="J158" s="36"/>
      <c r="K158" s="36"/>
      <c r="L158" s="36"/>
      <c r="M158" s="36"/>
    </row>
    <row r="159" spans="1:13" x14ac:dyDescent="0.3">
      <c r="A159" s="25">
        <v>16</v>
      </c>
      <c r="B159" s="157" t="s">
        <v>58</v>
      </c>
      <c r="C159" s="157"/>
      <c r="D159" s="157"/>
      <c r="E159" s="157"/>
      <c r="F159" s="6" t="s">
        <v>11</v>
      </c>
      <c r="G159" s="67" t="s">
        <v>81</v>
      </c>
      <c r="H159" s="36"/>
      <c r="I159" s="36"/>
      <c r="J159" s="36"/>
      <c r="K159" s="36"/>
      <c r="L159" s="36"/>
      <c r="M159" s="36"/>
    </row>
    <row r="160" spans="1:13" ht="15" customHeight="1" x14ac:dyDescent="0.3">
      <c r="A160" s="6"/>
      <c r="B160" s="68"/>
      <c r="C160" s="68"/>
      <c r="D160" s="68"/>
      <c r="E160" s="68"/>
      <c r="F160" s="6"/>
      <c r="G160" s="67"/>
      <c r="H160" s="36"/>
      <c r="I160" s="36"/>
      <c r="J160" s="36"/>
      <c r="K160" s="36"/>
      <c r="L160" s="36"/>
      <c r="M160" s="36"/>
    </row>
    <row r="161" spans="1:13" x14ac:dyDescent="0.3">
      <c r="A161" s="6">
        <v>17</v>
      </c>
      <c r="B161" s="153" t="s">
        <v>59</v>
      </c>
      <c r="C161" s="153"/>
      <c r="D161" s="153"/>
      <c r="E161" s="153"/>
      <c r="F161" s="6" t="s">
        <v>11</v>
      </c>
      <c r="G161" s="67" t="s">
        <v>190</v>
      </c>
      <c r="H161" s="36"/>
      <c r="I161" s="36"/>
      <c r="J161" s="36"/>
      <c r="K161" s="36"/>
      <c r="L161" s="36"/>
      <c r="M161" s="36"/>
    </row>
    <row r="162" spans="1:13" x14ac:dyDescent="0.3">
      <c r="A162" s="6"/>
      <c r="B162" s="36"/>
      <c r="C162" s="36"/>
      <c r="D162" s="36"/>
      <c r="E162" s="36"/>
      <c r="F162" s="67"/>
      <c r="G162" s="67"/>
      <c r="H162" s="36"/>
      <c r="I162" s="36"/>
      <c r="J162" s="36"/>
      <c r="K162" s="36"/>
      <c r="L162" s="36"/>
      <c r="M162" s="36"/>
    </row>
    <row r="163" spans="1:13" x14ac:dyDescent="0.3">
      <c r="A163" s="6"/>
      <c r="B163" s="36"/>
      <c r="C163" s="36"/>
      <c r="D163" s="36"/>
      <c r="E163" s="36"/>
      <c r="F163" s="67"/>
      <c r="G163" s="67"/>
      <c r="H163" s="36"/>
      <c r="I163" s="36"/>
      <c r="J163" s="36"/>
      <c r="K163" s="36"/>
      <c r="L163" s="36"/>
      <c r="M163" s="36"/>
    </row>
    <row r="164" spans="1:13" x14ac:dyDescent="0.3">
      <c r="A164" s="6"/>
      <c r="B164" s="36"/>
      <c r="C164" s="36"/>
      <c r="D164" s="36"/>
      <c r="E164" s="36"/>
      <c r="F164" s="67"/>
      <c r="G164" s="67"/>
      <c r="H164" s="36"/>
      <c r="I164" s="36"/>
      <c r="J164" s="36"/>
      <c r="K164" s="36"/>
      <c r="L164" s="36"/>
      <c r="M164" s="36"/>
    </row>
    <row r="165" spans="1:13" x14ac:dyDescent="0.3">
      <c r="A165" s="15"/>
      <c r="B165" s="40"/>
      <c r="C165" s="40"/>
      <c r="D165" s="40"/>
      <c r="E165" s="40"/>
      <c r="F165" s="17"/>
      <c r="G165" s="17"/>
      <c r="H165" s="40"/>
      <c r="I165" s="40"/>
      <c r="J165" s="40"/>
      <c r="K165" s="40"/>
      <c r="L165" s="40"/>
      <c r="M165" s="40"/>
    </row>
    <row r="166" spans="1:13" x14ac:dyDescent="0.3">
      <c r="A166" s="15"/>
      <c r="B166" s="16"/>
      <c r="C166" s="16"/>
      <c r="D166" s="16"/>
      <c r="E166" s="16"/>
      <c r="F166" s="17"/>
      <c r="G166" s="17"/>
      <c r="H166" s="16"/>
      <c r="I166" s="16"/>
      <c r="J166" s="16"/>
      <c r="K166" s="16"/>
      <c r="L166" s="16"/>
      <c r="M166" s="16"/>
    </row>
    <row r="167" spans="1:13" x14ac:dyDescent="0.3">
      <c r="A167" s="15"/>
      <c r="B167" s="16"/>
      <c r="C167" s="16"/>
      <c r="D167" s="16"/>
      <c r="E167" s="16"/>
      <c r="F167" s="17"/>
      <c r="G167" s="17"/>
      <c r="H167" s="16"/>
      <c r="I167" s="16"/>
      <c r="J167" s="16"/>
      <c r="K167" s="16"/>
      <c r="L167" s="16"/>
      <c r="M167" s="16"/>
    </row>
    <row r="168" spans="1:13" x14ac:dyDescent="0.3">
      <c r="A168" s="15"/>
      <c r="B168" s="16"/>
      <c r="C168" s="16"/>
      <c r="D168" s="16"/>
      <c r="E168" s="16"/>
      <c r="F168" s="17"/>
      <c r="G168" s="17"/>
      <c r="H168" s="16"/>
      <c r="I168" s="16"/>
      <c r="J168" s="16"/>
      <c r="K168" s="16"/>
      <c r="L168" s="16"/>
      <c r="M168" s="16"/>
    </row>
    <row r="169" spans="1:13" x14ac:dyDescent="0.3">
      <c r="A169" s="15"/>
      <c r="B169" s="16"/>
      <c r="C169" s="16"/>
      <c r="D169" s="16"/>
      <c r="E169" s="16"/>
      <c r="F169" s="17"/>
      <c r="G169" s="17"/>
      <c r="H169" s="16"/>
      <c r="I169" s="16"/>
      <c r="J169" s="16"/>
      <c r="K169" s="16"/>
      <c r="L169" s="16"/>
      <c r="M169" s="16"/>
    </row>
  </sheetData>
  <mergeCells count="122">
    <mergeCell ref="B161:E161"/>
    <mergeCell ref="C109:H109"/>
    <mergeCell ref="D119:L119"/>
    <mergeCell ref="E128:L128"/>
    <mergeCell ref="E129:L129"/>
    <mergeCell ref="E130:L130"/>
    <mergeCell ref="B159:E159"/>
    <mergeCell ref="B95:F95"/>
    <mergeCell ref="C96:H96"/>
    <mergeCell ref="I96:L96"/>
    <mergeCell ref="B106:E106"/>
    <mergeCell ref="B107:B108"/>
    <mergeCell ref="C107:H108"/>
    <mergeCell ref="I107:L108"/>
    <mergeCell ref="C110:H110"/>
    <mergeCell ref="I109:L109"/>
    <mergeCell ref="I110:L110"/>
    <mergeCell ref="F91:J91"/>
    <mergeCell ref="K91:L91"/>
    <mergeCell ref="C92:E92"/>
    <mergeCell ref="F92:J92"/>
    <mergeCell ref="K92:L92"/>
    <mergeCell ref="C93:E93"/>
    <mergeCell ref="F93:J93"/>
    <mergeCell ref="K93:L93"/>
    <mergeCell ref="C90:E90"/>
    <mergeCell ref="F90:J90"/>
    <mergeCell ref="K90:L90"/>
    <mergeCell ref="B71:E71"/>
    <mergeCell ref="C72:L72"/>
    <mergeCell ref="C73:L73"/>
    <mergeCell ref="C74:L74"/>
    <mergeCell ref="C76:L76"/>
    <mergeCell ref="C83:L83"/>
    <mergeCell ref="C84:L84"/>
    <mergeCell ref="B87:E87"/>
    <mergeCell ref="B88:B89"/>
    <mergeCell ref="C88:E89"/>
    <mergeCell ref="F88:J89"/>
    <mergeCell ref="K88:L89"/>
    <mergeCell ref="C75:L75"/>
    <mergeCell ref="C77:L77"/>
    <mergeCell ref="C80:L80"/>
    <mergeCell ref="C81:L81"/>
    <mergeCell ref="C82:L82"/>
    <mergeCell ref="C67:H67"/>
    <mergeCell ref="I67:L67"/>
    <mergeCell ref="C68:H68"/>
    <mergeCell ref="C69:H69"/>
    <mergeCell ref="I69:L69"/>
    <mergeCell ref="C59:H59"/>
    <mergeCell ref="I59:L59"/>
    <mergeCell ref="C60:H60"/>
    <mergeCell ref="I60:L60"/>
    <mergeCell ref="C61:H61"/>
    <mergeCell ref="I61:L61"/>
    <mergeCell ref="B64:E64"/>
    <mergeCell ref="B65:B66"/>
    <mergeCell ref="C65:H66"/>
    <mergeCell ref="I65:L66"/>
    <mergeCell ref="I68:L68"/>
    <mergeCell ref="C55:H55"/>
    <mergeCell ref="I55:L55"/>
    <mergeCell ref="C56:H56"/>
    <mergeCell ref="C57:H57"/>
    <mergeCell ref="I57:L57"/>
    <mergeCell ref="C58:H58"/>
    <mergeCell ref="I58:L58"/>
    <mergeCell ref="B52:E52"/>
    <mergeCell ref="B53:B54"/>
    <mergeCell ref="C53:H54"/>
    <mergeCell ref="I53:L54"/>
    <mergeCell ref="I56:L56"/>
    <mergeCell ref="C48:H48"/>
    <mergeCell ref="I48:L48"/>
    <mergeCell ref="C49:H49"/>
    <mergeCell ref="I49:L49"/>
    <mergeCell ref="C50:H50"/>
    <mergeCell ref="I50:L50"/>
    <mergeCell ref="C45:H45"/>
    <mergeCell ref="I45:L45"/>
    <mergeCell ref="C46:H46"/>
    <mergeCell ref="I46:L46"/>
    <mergeCell ref="C47:H47"/>
    <mergeCell ref="I47:L47"/>
    <mergeCell ref="B38:K38"/>
    <mergeCell ref="B39:K39"/>
    <mergeCell ref="B42:E42"/>
    <mergeCell ref="B43:B44"/>
    <mergeCell ref="C43:H44"/>
    <mergeCell ref="I43:L44"/>
    <mergeCell ref="C37:E37"/>
    <mergeCell ref="F37:H37"/>
    <mergeCell ref="C34:E34"/>
    <mergeCell ref="F34:H34"/>
    <mergeCell ref="C35:E35"/>
    <mergeCell ref="F35:H35"/>
    <mergeCell ref="C36:E36"/>
    <mergeCell ref="F36:H36"/>
    <mergeCell ref="C32:E32"/>
    <mergeCell ref="F32:H32"/>
    <mergeCell ref="C33:E33"/>
    <mergeCell ref="F33:H33"/>
    <mergeCell ref="B15:E15"/>
    <mergeCell ref="H24:L24"/>
    <mergeCell ref="H25:L25"/>
    <mergeCell ref="H26:L26"/>
    <mergeCell ref="B27:E27"/>
    <mergeCell ref="B29:B31"/>
    <mergeCell ref="C29:E31"/>
    <mergeCell ref="F29:H31"/>
    <mergeCell ref="I29:I31"/>
    <mergeCell ref="J29:J31"/>
    <mergeCell ref="A2:L2"/>
    <mergeCell ref="B4:E4"/>
    <mergeCell ref="B5:E5"/>
    <mergeCell ref="B6:E6"/>
    <mergeCell ref="B14:E14"/>
    <mergeCell ref="G14:L14"/>
    <mergeCell ref="K29:K31"/>
    <mergeCell ref="L29:L31"/>
    <mergeCell ref="M29:M31"/>
  </mergeCells>
  <pageMargins left="0.7" right="0.7" top="0.75" bottom="0.75" header="0.3" footer="0.3"/>
  <pageSetup paperSize="9" scale="86" orientation="portrait" horizontalDpi="4294967294"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66"/>
  <sheetViews>
    <sheetView tabSelected="1" view="pageBreakPreview" topLeftCell="A103" zoomScale="95" zoomScaleNormal="140" zoomScaleSheetLayoutView="95" workbookViewId="0">
      <selection activeCell="A59" sqref="A59:XFD59"/>
    </sheetView>
  </sheetViews>
  <sheetFormatPr defaultColWidth="8.6640625" defaultRowHeight="14.4" x14ac:dyDescent="0.3"/>
  <cols>
    <col min="1" max="1" width="3" style="1" customWidth="1"/>
    <col min="2" max="2" width="3.44140625" customWidth="1"/>
    <col min="3" max="3" width="2.44140625" customWidth="1"/>
    <col min="4" max="4" width="4.109375" customWidth="1"/>
    <col min="5" max="5" width="25.5546875" customWidth="1"/>
    <col min="6" max="7" width="2.44140625" style="2" customWidth="1"/>
    <col min="8" max="9" width="8.109375" customWidth="1"/>
    <col min="10" max="10" width="13.109375" customWidth="1"/>
    <col min="11" max="11" width="8.6640625" customWidth="1"/>
    <col min="12" max="12" width="12.109375" customWidth="1"/>
    <col min="13" max="13" width="13.44140625" customWidth="1"/>
    <col min="14" max="14" width="17.6640625" customWidth="1"/>
  </cols>
  <sheetData>
    <row r="2" spans="1:13" ht="22.5" customHeight="1" x14ac:dyDescent="0.3">
      <c r="A2" s="97" t="s">
        <v>0</v>
      </c>
      <c r="B2" s="97"/>
      <c r="C2" s="97"/>
      <c r="D2" s="97"/>
      <c r="E2" s="97"/>
      <c r="F2" s="97"/>
      <c r="G2" s="97"/>
      <c r="H2" s="97"/>
      <c r="I2" s="97"/>
      <c r="J2" s="97"/>
      <c r="K2" s="97"/>
      <c r="L2" s="97"/>
      <c r="M2" s="75"/>
    </row>
    <row r="3" spans="1:13" x14ac:dyDescent="0.3">
      <c r="A3" s="3"/>
      <c r="B3" s="4"/>
      <c r="C3" s="4"/>
      <c r="D3" s="4"/>
      <c r="E3" s="4"/>
      <c r="F3" s="5"/>
      <c r="G3" s="5"/>
      <c r="H3" s="4"/>
      <c r="I3" s="4"/>
      <c r="J3" s="4"/>
      <c r="K3" s="4"/>
      <c r="L3" s="4"/>
      <c r="M3" s="4"/>
    </row>
    <row r="4" spans="1:13" x14ac:dyDescent="0.3">
      <c r="A4" s="8" t="s">
        <v>1</v>
      </c>
      <c r="B4" s="98" t="s">
        <v>6</v>
      </c>
      <c r="C4" s="98"/>
      <c r="D4" s="98"/>
      <c r="E4" s="98"/>
      <c r="F4" s="76" t="s">
        <v>11</v>
      </c>
      <c r="G4" s="84" t="s">
        <v>225</v>
      </c>
      <c r="H4" s="84"/>
      <c r="J4" s="7"/>
      <c r="K4" s="7"/>
      <c r="L4" s="7"/>
      <c r="M4" s="7"/>
    </row>
    <row r="5" spans="1:13" x14ac:dyDescent="0.3">
      <c r="A5" s="9" t="s">
        <v>2</v>
      </c>
      <c r="B5" s="98" t="s">
        <v>7</v>
      </c>
      <c r="C5" s="98"/>
      <c r="D5" s="98"/>
      <c r="E5" s="98"/>
      <c r="F5" s="76" t="s">
        <v>11</v>
      </c>
      <c r="G5" s="76"/>
      <c r="H5" s="7"/>
      <c r="I5" s="7"/>
      <c r="J5" s="7"/>
      <c r="K5" s="7"/>
      <c r="L5" s="7"/>
      <c r="M5" s="7"/>
    </row>
    <row r="6" spans="1:13" x14ac:dyDescent="0.3">
      <c r="A6" s="9" t="s">
        <v>3</v>
      </c>
      <c r="B6" s="98" t="s">
        <v>8</v>
      </c>
      <c r="C6" s="98"/>
      <c r="D6" s="98"/>
      <c r="E6" s="98"/>
      <c r="F6" s="76" t="s">
        <v>11</v>
      </c>
      <c r="G6" s="4" t="s">
        <v>195</v>
      </c>
      <c r="H6" s="88"/>
      <c r="I6" s="7"/>
      <c r="J6" s="7"/>
      <c r="K6" s="7"/>
      <c r="L6" s="7"/>
      <c r="M6" s="7"/>
    </row>
    <row r="7" spans="1:13" x14ac:dyDescent="0.3">
      <c r="A7" s="9"/>
      <c r="B7" s="26" t="s">
        <v>14</v>
      </c>
      <c r="C7" s="7" t="s">
        <v>21</v>
      </c>
      <c r="D7" s="7"/>
      <c r="F7" s="76" t="s">
        <v>11</v>
      </c>
      <c r="G7" s="7" t="s">
        <v>62</v>
      </c>
      <c r="I7" s="7"/>
      <c r="J7" s="7"/>
      <c r="K7" s="7"/>
      <c r="L7" s="7"/>
      <c r="M7" s="7"/>
    </row>
    <row r="8" spans="1:13" x14ac:dyDescent="0.3">
      <c r="A8" s="9"/>
      <c r="B8" s="26" t="s">
        <v>15</v>
      </c>
      <c r="C8" s="7" t="s">
        <v>22</v>
      </c>
      <c r="D8" s="7"/>
      <c r="F8" s="76" t="s">
        <v>11</v>
      </c>
      <c r="G8" s="7" t="s">
        <v>62</v>
      </c>
      <c r="I8" s="7"/>
      <c r="J8" s="7"/>
      <c r="K8" s="7"/>
      <c r="L8" s="7"/>
      <c r="M8" s="7"/>
    </row>
    <row r="9" spans="1:13" x14ac:dyDescent="0.3">
      <c r="A9" s="9"/>
      <c r="B9" s="26" t="s">
        <v>16</v>
      </c>
      <c r="C9" s="7" t="s">
        <v>23</v>
      </c>
      <c r="D9" s="7"/>
      <c r="F9" s="76" t="s">
        <v>11</v>
      </c>
      <c r="G9" s="7" t="s">
        <v>160</v>
      </c>
      <c r="I9" s="7"/>
      <c r="J9" s="7"/>
      <c r="K9" s="7"/>
      <c r="L9" s="7"/>
      <c r="M9" s="7"/>
    </row>
    <row r="10" spans="1:13" x14ac:dyDescent="0.3">
      <c r="A10" s="9"/>
      <c r="B10" s="26" t="s">
        <v>17</v>
      </c>
      <c r="C10" s="7" t="s">
        <v>24</v>
      </c>
      <c r="D10" s="7"/>
      <c r="F10" s="76" t="s">
        <v>11</v>
      </c>
      <c r="G10" s="7" t="s">
        <v>259</v>
      </c>
      <c r="I10" s="7"/>
      <c r="J10" s="7"/>
      <c r="K10" s="7"/>
      <c r="L10" s="7"/>
      <c r="M10" s="7"/>
    </row>
    <row r="11" spans="1:13" x14ac:dyDescent="0.3">
      <c r="A11" s="9"/>
      <c r="B11" s="26" t="s">
        <v>18</v>
      </c>
      <c r="C11" s="7" t="s">
        <v>25</v>
      </c>
      <c r="D11" s="7"/>
      <c r="F11" s="76" t="s">
        <v>11</v>
      </c>
      <c r="G11" s="7" t="s">
        <v>224</v>
      </c>
      <c r="I11" s="7"/>
      <c r="J11" s="7"/>
      <c r="K11" s="7"/>
      <c r="L11" s="7"/>
      <c r="M11" s="7"/>
    </row>
    <row r="12" spans="1:13" x14ac:dyDescent="0.3">
      <c r="A12" s="9"/>
      <c r="B12" s="26" t="s">
        <v>19</v>
      </c>
      <c r="C12" s="7" t="s">
        <v>26</v>
      </c>
      <c r="D12" s="7"/>
      <c r="F12" s="76" t="s">
        <v>11</v>
      </c>
      <c r="G12" s="7" t="s">
        <v>62</v>
      </c>
      <c r="I12" s="7"/>
      <c r="J12" s="7"/>
      <c r="K12" s="7"/>
      <c r="L12" s="7"/>
      <c r="M12" s="7"/>
    </row>
    <row r="13" spans="1:13" x14ac:dyDescent="0.3">
      <c r="A13" s="9"/>
      <c r="B13" s="26" t="s">
        <v>20</v>
      </c>
      <c r="C13" s="7" t="s">
        <v>27</v>
      </c>
      <c r="D13" s="7"/>
      <c r="F13" s="76" t="s">
        <v>11</v>
      </c>
      <c r="G13" s="7" t="s">
        <v>62</v>
      </c>
      <c r="I13" s="7"/>
      <c r="J13" s="7"/>
      <c r="K13" s="7"/>
      <c r="L13" s="7"/>
      <c r="M13" s="7"/>
    </row>
    <row r="14" spans="1:13" ht="73.95" customHeight="1" x14ac:dyDescent="0.3">
      <c r="A14" s="18" t="s">
        <v>4</v>
      </c>
      <c r="B14" s="99" t="s">
        <v>9</v>
      </c>
      <c r="C14" s="99"/>
      <c r="D14" s="99"/>
      <c r="E14" s="99"/>
      <c r="F14" s="79" t="s">
        <v>11</v>
      </c>
      <c r="G14" s="100" t="s">
        <v>196</v>
      </c>
      <c r="H14" s="100"/>
      <c r="I14" s="100"/>
      <c r="J14" s="100"/>
      <c r="K14" s="100"/>
      <c r="L14" s="100"/>
      <c r="M14" s="78"/>
    </row>
    <row r="15" spans="1:13" x14ac:dyDescent="0.3">
      <c r="A15" s="9" t="s">
        <v>5</v>
      </c>
      <c r="B15" s="98" t="s">
        <v>10</v>
      </c>
      <c r="C15" s="98"/>
      <c r="D15" s="98"/>
      <c r="E15" s="98"/>
      <c r="F15" s="76" t="s">
        <v>11</v>
      </c>
      <c r="G15" s="76"/>
      <c r="H15" s="7"/>
      <c r="I15" s="7"/>
      <c r="J15" s="7"/>
      <c r="K15" s="7"/>
      <c r="L15" s="7"/>
      <c r="M15" s="7"/>
    </row>
    <row r="16" spans="1:13" x14ac:dyDescent="0.3">
      <c r="A16" s="9"/>
      <c r="B16" s="10" t="s">
        <v>14</v>
      </c>
      <c r="C16" s="7" t="s">
        <v>38</v>
      </c>
      <c r="D16" s="7"/>
      <c r="F16" s="76" t="s">
        <v>11</v>
      </c>
      <c r="G16" s="7" t="s">
        <v>270</v>
      </c>
      <c r="I16" s="7"/>
      <c r="J16" s="7"/>
      <c r="K16" s="7"/>
      <c r="L16" s="7"/>
      <c r="M16" s="7"/>
    </row>
    <row r="17" spans="1:15" x14ac:dyDescent="0.3">
      <c r="A17" s="9"/>
      <c r="B17" s="10" t="s">
        <v>15</v>
      </c>
      <c r="C17" s="7" t="s">
        <v>39</v>
      </c>
      <c r="D17" s="7"/>
      <c r="F17" s="76" t="s">
        <v>11</v>
      </c>
      <c r="G17" s="76"/>
      <c r="I17" s="7"/>
      <c r="J17" s="7"/>
      <c r="K17" s="7"/>
      <c r="L17" s="7"/>
      <c r="M17" s="7"/>
    </row>
    <row r="18" spans="1:15" x14ac:dyDescent="0.3">
      <c r="A18" s="9"/>
      <c r="B18" s="10"/>
      <c r="C18" s="7" t="s">
        <v>63</v>
      </c>
      <c r="D18" s="7"/>
      <c r="F18" s="76" t="s">
        <v>11</v>
      </c>
      <c r="G18" s="7" t="s">
        <v>276</v>
      </c>
      <c r="I18" s="7"/>
      <c r="J18" s="7"/>
      <c r="K18" s="7"/>
      <c r="L18" s="7"/>
      <c r="M18" s="7"/>
    </row>
    <row r="19" spans="1:15" x14ac:dyDescent="0.3">
      <c r="A19" s="9"/>
      <c r="B19" s="10"/>
      <c r="C19" s="7" t="s">
        <v>64</v>
      </c>
      <c r="D19" s="7"/>
      <c r="F19" s="76" t="s">
        <v>11</v>
      </c>
      <c r="G19" s="36" t="s">
        <v>62</v>
      </c>
      <c r="H19" s="7" t="s">
        <v>277</v>
      </c>
      <c r="I19" s="7"/>
      <c r="J19" s="7"/>
      <c r="K19" s="7"/>
      <c r="L19" s="7"/>
      <c r="M19" s="7"/>
    </row>
    <row r="20" spans="1:15" x14ac:dyDescent="0.3">
      <c r="A20" s="9"/>
      <c r="B20" s="10"/>
      <c r="C20" s="7"/>
      <c r="D20" s="7"/>
      <c r="F20" s="96"/>
      <c r="G20" s="36" t="s">
        <v>62</v>
      </c>
      <c r="H20" s="176" t="s">
        <v>278</v>
      </c>
      <c r="I20" s="176"/>
      <c r="J20" s="176"/>
      <c r="K20" s="176"/>
      <c r="L20" s="176"/>
      <c r="M20" s="7"/>
    </row>
    <row r="21" spans="1:15" x14ac:dyDescent="0.3">
      <c r="A21" s="9"/>
      <c r="B21" s="10"/>
      <c r="C21" s="7"/>
      <c r="D21" s="7"/>
      <c r="F21" s="96"/>
      <c r="G21" s="36" t="s">
        <v>62</v>
      </c>
      <c r="H21" s="176" t="s">
        <v>279</v>
      </c>
      <c r="I21" s="176"/>
      <c r="J21" s="176"/>
      <c r="K21" s="176"/>
      <c r="L21" s="176"/>
      <c r="M21" s="7"/>
    </row>
    <row r="22" spans="1:15" x14ac:dyDescent="0.3">
      <c r="A22" s="9"/>
      <c r="B22" s="10"/>
      <c r="C22" s="10"/>
      <c r="D22" s="10"/>
      <c r="E22" s="7"/>
      <c r="F22" s="76"/>
      <c r="G22" s="76"/>
      <c r="H22" s="7"/>
      <c r="I22" s="7"/>
      <c r="J22" s="7"/>
      <c r="K22" s="7"/>
      <c r="L22" s="7"/>
      <c r="M22" s="7"/>
    </row>
    <row r="23" spans="1:15" ht="24" customHeight="1" x14ac:dyDescent="0.3">
      <c r="A23" s="6"/>
      <c r="B23" s="19" t="s">
        <v>16</v>
      </c>
      <c r="C23" s="20" t="s">
        <v>40</v>
      </c>
      <c r="D23" s="20"/>
      <c r="F23" s="79" t="s">
        <v>11</v>
      </c>
      <c r="G23" s="20" t="s">
        <v>62</v>
      </c>
      <c r="H23" s="100" t="s">
        <v>280</v>
      </c>
      <c r="I23" s="100"/>
      <c r="J23" s="100"/>
      <c r="K23" s="100"/>
      <c r="L23" s="100"/>
      <c r="M23" s="78"/>
    </row>
    <row r="24" spans="1:15" ht="15" customHeight="1" x14ac:dyDescent="0.3">
      <c r="A24" s="6"/>
      <c r="B24" s="11"/>
      <c r="C24" s="11"/>
      <c r="D24" s="11"/>
      <c r="E24" s="7"/>
      <c r="F24" s="76"/>
      <c r="G24" s="79"/>
      <c r="H24" s="100"/>
      <c r="I24" s="100"/>
      <c r="J24" s="100"/>
      <c r="K24" s="100"/>
      <c r="L24" s="100"/>
      <c r="M24" s="78"/>
    </row>
    <row r="25" spans="1:15" x14ac:dyDescent="0.3">
      <c r="A25" s="9" t="s">
        <v>12</v>
      </c>
      <c r="B25" s="98" t="s">
        <v>13</v>
      </c>
      <c r="C25" s="98"/>
      <c r="D25" s="98"/>
      <c r="E25" s="98"/>
      <c r="F25" s="76"/>
      <c r="G25" s="76"/>
      <c r="H25" s="7"/>
      <c r="I25" s="7"/>
      <c r="J25" s="7"/>
      <c r="K25" s="7"/>
      <c r="L25" s="7"/>
      <c r="M25" s="7"/>
    </row>
    <row r="26" spans="1:15" ht="5.25" customHeight="1" x14ac:dyDescent="0.3">
      <c r="A26" s="6"/>
      <c r="B26" s="7"/>
      <c r="C26" s="7"/>
      <c r="D26" s="7"/>
      <c r="E26" s="7"/>
      <c r="F26" s="76"/>
      <c r="G26" s="76"/>
      <c r="H26" s="7"/>
      <c r="I26" s="7"/>
      <c r="J26" s="7"/>
      <c r="K26" s="7"/>
      <c r="L26" s="7"/>
      <c r="M26" s="7"/>
    </row>
    <row r="27" spans="1:15" ht="15" customHeight="1" x14ac:dyDescent="0.3">
      <c r="A27" s="6"/>
      <c r="B27" s="110" t="s">
        <v>28</v>
      </c>
      <c r="C27" s="113" t="s">
        <v>29</v>
      </c>
      <c r="D27" s="114"/>
      <c r="E27" s="115"/>
      <c r="F27" s="113" t="s">
        <v>30</v>
      </c>
      <c r="G27" s="114"/>
      <c r="H27" s="115"/>
      <c r="I27" s="101" t="s">
        <v>31</v>
      </c>
      <c r="J27" s="101" t="s">
        <v>60</v>
      </c>
      <c r="K27" s="101" t="s">
        <v>61</v>
      </c>
      <c r="L27" s="101" t="s">
        <v>35</v>
      </c>
      <c r="M27" s="101" t="s">
        <v>121</v>
      </c>
    </row>
    <row r="28" spans="1:15" ht="15" customHeight="1" x14ac:dyDescent="0.3">
      <c r="A28" s="6"/>
      <c r="B28" s="111"/>
      <c r="C28" s="116"/>
      <c r="D28" s="117"/>
      <c r="E28" s="118"/>
      <c r="F28" s="116"/>
      <c r="G28" s="117"/>
      <c r="H28" s="118"/>
      <c r="I28" s="102"/>
      <c r="J28" s="102"/>
      <c r="K28" s="102"/>
      <c r="L28" s="102"/>
      <c r="M28" s="102"/>
    </row>
    <row r="29" spans="1:15" ht="24.75" customHeight="1" x14ac:dyDescent="0.3">
      <c r="A29" s="6"/>
      <c r="B29" s="112"/>
      <c r="C29" s="119"/>
      <c r="D29" s="120"/>
      <c r="E29" s="121"/>
      <c r="F29" s="119"/>
      <c r="G29" s="120"/>
      <c r="H29" s="121"/>
      <c r="I29" s="103"/>
      <c r="J29" s="103"/>
      <c r="K29" s="103"/>
      <c r="L29" s="103"/>
      <c r="M29" s="103"/>
    </row>
    <row r="30" spans="1:15" ht="79.2" customHeight="1" x14ac:dyDescent="0.3">
      <c r="A30" s="6"/>
      <c r="B30" s="21" t="s">
        <v>1</v>
      </c>
      <c r="C30" s="104" t="s">
        <v>197</v>
      </c>
      <c r="D30" s="105"/>
      <c r="E30" s="106"/>
      <c r="F30" s="107" t="s">
        <v>272</v>
      </c>
      <c r="G30" s="108"/>
      <c r="H30" s="109"/>
      <c r="I30" s="80">
        <v>12</v>
      </c>
      <c r="J30" s="80">
        <f>M30*60</f>
        <v>1650</v>
      </c>
      <c r="K30" s="22">
        <v>78000</v>
      </c>
      <c r="L30" s="23">
        <f>(I30*J30)/K30</f>
        <v>0.25384615384615383</v>
      </c>
      <c r="M30" s="80">
        <f>5.5*5</f>
        <v>27.5</v>
      </c>
      <c r="N30" s="25" t="s">
        <v>120</v>
      </c>
      <c r="O30">
        <f>5.5*6</f>
        <v>33</v>
      </c>
    </row>
    <row r="31" spans="1:15" ht="89.4" customHeight="1" x14ac:dyDescent="0.3">
      <c r="A31" s="6"/>
      <c r="B31" s="21" t="s">
        <v>2</v>
      </c>
      <c r="C31" s="104" t="s">
        <v>198</v>
      </c>
      <c r="D31" s="105"/>
      <c r="E31" s="106"/>
      <c r="F31" s="107" t="s">
        <v>273</v>
      </c>
      <c r="G31" s="108"/>
      <c r="H31" s="109"/>
      <c r="I31" s="80">
        <v>12</v>
      </c>
      <c r="J31" s="80">
        <f t="shared" ref="J31:J33" si="0">M31*60</f>
        <v>1650</v>
      </c>
      <c r="K31" s="22">
        <v>78000</v>
      </c>
      <c r="L31" s="23">
        <f>(I31*J31)/K31</f>
        <v>0.25384615384615383</v>
      </c>
      <c r="M31" s="81">
        <f>5.5*5</f>
        <v>27.5</v>
      </c>
      <c r="N31" s="25" t="s">
        <v>120</v>
      </c>
      <c r="O31">
        <f>5.5*10</f>
        <v>55</v>
      </c>
    </row>
    <row r="32" spans="1:15" ht="52.8" customHeight="1" x14ac:dyDescent="0.3">
      <c r="A32" s="6"/>
      <c r="B32" s="21">
        <v>3</v>
      </c>
      <c r="C32" s="104" t="s">
        <v>199</v>
      </c>
      <c r="D32" s="105"/>
      <c r="E32" s="106"/>
      <c r="F32" s="107" t="s">
        <v>274</v>
      </c>
      <c r="G32" s="108"/>
      <c r="H32" s="109"/>
      <c r="I32" s="80">
        <v>12</v>
      </c>
      <c r="J32" s="80">
        <f>M32*60</f>
        <v>330</v>
      </c>
      <c r="K32" s="22">
        <v>78000</v>
      </c>
      <c r="L32" s="23">
        <f>(I32*J32)/K32</f>
        <v>5.0769230769230768E-2</v>
      </c>
      <c r="M32" s="81">
        <f t="shared" ref="M32:M35" si="1">5.5</f>
        <v>5.5</v>
      </c>
      <c r="N32" s="25" t="s">
        <v>120</v>
      </c>
      <c r="O32">
        <f>5.5*10</f>
        <v>55</v>
      </c>
    </row>
    <row r="33" spans="1:15" ht="50.4" customHeight="1" x14ac:dyDescent="0.3">
      <c r="A33" s="6"/>
      <c r="B33" s="21">
        <v>4</v>
      </c>
      <c r="C33" s="104" t="s">
        <v>200</v>
      </c>
      <c r="D33" s="105"/>
      <c r="E33" s="106"/>
      <c r="F33" s="107" t="s">
        <v>275</v>
      </c>
      <c r="G33" s="108"/>
      <c r="H33" s="109"/>
      <c r="I33" s="80">
        <v>12</v>
      </c>
      <c r="J33" s="80">
        <f t="shared" si="0"/>
        <v>1650</v>
      </c>
      <c r="K33" s="22">
        <v>78000</v>
      </c>
      <c r="L33" s="23">
        <f>(I33*J33)/K33</f>
        <v>0.25384615384615383</v>
      </c>
      <c r="M33" s="81">
        <f>5.5*5</f>
        <v>27.5</v>
      </c>
      <c r="N33" s="25" t="s">
        <v>122</v>
      </c>
      <c r="O33">
        <f>5.5*30</f>
        <v>165</v>
      </c>
    </row>
    <row r="34" spans="1:15" ht="42.6" customHeight="1" x14ac:dyDescent="0.3">
      <c r="A34" s="6"/>
      <c r="B34" s="21">
        <v>5</v>
      </c>
      <c r="C34" s="104" t="s">
        <v>201</v>
      </c>
      <c r="D34" s="105"/>
      <c r="E34" s="106"/>
      <c r="F34" s="107" t="s">
        <v>271</v>
      </c>
      <c r="G34" s="108"/>
      <c r="H34" s="109"/>
      <c r="I34" s="81">
        <v>12</v>
      </c>
      <c r="J34" s="81">
        <f t="shared" ref="J34:J35" si="2">M34*60</f>
        <v>330</v>
      </c>
      <c r="K34" s="22">
        <v>78000</v>
      </c>
      <c r="L34" s="23">
        <f t="shared" ref="L34:L35" si="3">(I34*J34)/K34</f>
        <v>5.0769230769230768E-2</v>
      </c>
      <c r="M34" s="81">
        <f t="shared" si="1"/>
        <v>5.5</v>
      </c>
      <c r="N34" s="25" t="s">
        <v>120</v>
      </c>
    </row>
    <row r="35" spans="1:15" ht="58.2" customHeight="1" x14ac:dyDescent="0.3">
      <c r="A35" s="6"/>
      <c r="B35" s="21">
        <v>6</v>
      </c>
      <c r="C35" s="104" t="s">
        <v>202</v>
      </c>
      <c r="D35" s="105"/>
      <c r="E35" s="106"/>
      <c r="F35" s="107" t="s">
        <v>232</v>
      </c>
      <c r="G35" s="108"/>
      <c r="H35" s="109"/>
      <c r="I35" s="81">
        <v>12</v>
      </c>
      <c r="J35" s="81">
        <f t="shared" si="2"/>
        <v>330</v>
      </c>
      <c r="K35" s="22">
        <v>78000</v>
      </c>
      <c r="L35" s="23">
        <f t="shared" si="3"/>
        <v>5.0769230769230768E-2</v>
      </c>
      <c r="M35" s="81">
        <f t="shared" si="1"/>
        <v>5.5</v>
      </c>
      <c r="N35" s="25" t="s">
        <v>120</v>
      </c>
    </row>
    <row r="36" spans="1:15" x14ac:dyDescent="0.3">
      <c r="A36" s="6"/>
      <c r="B36" s="122" t="s">
        <v>33</v>
      </c>
      <c r="C36" s="123"/>
      <c r="D36" s="123"/>
      <c r="E36" s="123"/>
      <c r="F36" s="123"/>
      <c r="G36" s="123"/>
      <c r="H36" s="123"/>
      <c r="I36" s="123"/>
      <c r="J36" s="123"/>
      <c r="K36" s="124"/>
      <c r="L36" s="24">
        <f>SUM(L30:L35)</f>
        <v>0.91384615384615386</v>
      </c>
      <c r="M36" s="45"/>
      <c r="N36" s="25"/>
    </row>
    <row r="37" spans="1:15" ht="18.75" customHeight="1" x14ac:dyDescent="0.3">
      <c r="A37" s="6"/>
      <c r="B37" s="122" t="s">
        <v>34</v>
      </c>
      <c r="C37" s="123"/>
      <c r="D37" s="123"/>
      <c r="E37" s="123"/>
      <c r="F37" s="123"/>
      <c r="G37" s="123"/>
      <c r="H37" s="123"/>
      <c r="I37" s="123"/>
      <c r="J37" s="123"/>
      <c r="K37" s="124"/>
      <c r="L37" s="13">
        <f>$L$36</f>
        <v>0.91384615384615386</v>
      </c>
      <c r="M37" s="46"/>
      <c r="N37" s="25"/>
    </row>
    <row r="38" spans="1:15" ht="15" customHeight="1" x14ac:dyDescent="0.3">
      <c r="A38" s="6"/>
      <c r="B38" s="7"/>
      <c r="C38" s="7"/>
      <c r="D38" s="7"/>
      <c r="E38" s="7"/>
      <c r="F38" s="76"/>
      <c r="G38" s="76"/>
      <c r="H38" s="7"/>
      <c r="I38" s="7"/>
      <c r="J38" s="7"/>
      <c r="K38" s="7"/>
      <c r="L38" s="7"/>
      <c r="M38" s="7"/>
    </row>
    <row r="39" spans="1:15" ht="15" customHeight="1" x14ac:dyDescent="0.3">
      <c r="A39" s="9" t="s">
        <v>36</v>
      </c>
      <c r="B39" s="125" t="s">
        <v>30</v>
      </c>
      <c r="C39" s="125"/>
      <c r="D39" s="125"/>
      <c r="E39" s="125"/>
      <c r="F39" s="76" t="s">
        <v>11</v>
      </c>
      <c r="G39" s="76"/>
      <c r="H39" s="7"/>
      <c r="I39" s="7"/>
      <c r="J39" s="7"/>
      <c r="K39" s="7"/>
      <c r="L39" s="7"/>
      <c r="M39" s="7"/>
    </row>
    <row r="40" spans="1:15" x14ac:dyDescent="0.3">
      <c r="A40" s="9"/>
      <c r="B40" s="126" t="s">
        <v>28</v>
      </c>
      <c r="C40" s="113" t="s">
        <v>30</v>
      </c>
      <c r="D40" s="114"/>
      <c r="E40" s="114"/>
      <c r="F40" s="114"/>
      <c r="G40" s="114"/>
      <c r="H40" s="115"/>
      <c r="I40" s="127" t="s">
        <v>37</v>
      </c>
      <c r="J40" s="127"/>
      <c r="K40" s="127"/>
      <c r="L40" s="127"/>
      <c r="M40" s="53"/>
    </row>
    <row r="41" spans="1:15" x14ac:dyDescent="0.3">
      <c r="A41" s="6"/>
      <c r="B41" s="126"/>
      <c r="C41" s="119"/>
      <c r="D41" s="120"/>
      <c r="E41" s="120"/>
      <c r="F41" s="120"/>
      <c r="G41" s="120"/>
      <c r="H41" s="121"/>
      <c r="I41" s="127"/>
      <c r="J41" s="127"/>
      <c r="K41" s="127"/>
      <c r="L41" s="127"/>
      <c r="M41" s="53"/>
    </row>
    <row r="42" spans="1:15" x14ac:dyDescent="0.3">
      <c r="A42" s="6"/>
      <c r="B42" s="43">
        <v>1</v>
      </c>
      <c r="C42" s="131" t="str">
        <f>F30</f>
        <v>Data Pegawai pada daftar gaji</v>
      </c>
      <c r="D42" s="132"/>
      <c r="E42" s="132"/>
      <c r="F42" s="132"/>
      <c r="G42" s="132"/>
      <c r="H42" s="133"/>
      <c r="I42" s="164" t="s">
        <v>65</v>
      </c>
      <c r="J42" s="165"/>
      <c r="K42" s="165"/>
      <c r="L42" s="166"/>
      <c r="M42" s="47"/>
    </row>
    <row r="43" spans="1:15" ht="15" customHeight="1" x14ac:dyDescent="0.3">
      <c r="A43" s="6"/>
      <c r="B43" s="43">
        <v>2</v>
      </c>
      <c r="C43" s="131" t="str">
        <f t="shared" ref="C43:C47" si="4">F31</f>
        <v>Dokumen jumlah pendapatan pegawai</v>
      </c>
      <c r="D43" s="132"/>
      <c r="E43" s="132"/>
      <c r="F43" s="132"/>
      <c r="G43" s="132"/>
      <c r="H43" s="133"/>
      <c r="I43" s="164" t="s">
        <v>65</v>
      </c>
      <c r="J43" s="165"/>
      <c r="K43" s="165"/>
      <c r="L43" s="166"/>
      <c r="M43" s="47"/>
    </row>
    <row r="44" spans="1:15" ht="15" customHeight="1" x14ac:dyDescent="0.3">
      <c r="A44" s="6"/>
      <c r="B44" s="43">
        <v>3</v>
      </c>
      <c r="C44" s="131" t="str">
        <f t="shared" si="4"/>
        <v>SK Pemberhentian Pembayaran gaji</v>
      </c>
      <c r="D44" s="132"/>
      <c r="E44" s="132"/>
      <c r="F44" s="132"/>
      <c r="G44" s="132"/>
      <c r="H44" s="133"/>
      <c r="I44" s="164" t="s">
        <v>65</v>
      </c>
      <c r="J44" s="165"/>
      <c r="K44" s="165"/>
      <c r="L44" s="166"/>
      <c r="M44" s="47"/>
    </row>
    <row r="45" spans="1:15" ht="18.75" customHeight="1" x14ac:dyDescent="0.3">
      <c r="A45" s="6"/>
      <c r="B45" s="43">
        <v>4</v>
      </c>
      <c r="C45" s="131" t="str">
        <f t="shared" si="4"/>
        <v>Dokumen Surat Permintaan Pembayaran</v>
      </c>
      <c r="D45" s="132"/>
      <c r="E45" s="132"/>
      <c r="F45" s="132"/>
      <c r="G45" s="132"/>
      <c r="H45" s="133"/>
      <c r="I45" s="164" t="s">
        <v>65</v>
      </c>
      <c r="J45" s="165"/>
      <c r="K45" s="165"/>
      <c r="L45" s="166"/>
      <c r="M45" s="47"/>
    </row>
    <row r="46" spans="1:15" ht="15" customHeight="1" x14ac:dyDescent="0.3">
      <c r="A46" s="6"/>
      <c r="B46" s="43">
        <v>5</v>
      </c>
      <c r="C46" s="131" t="str">
        <f t="shared" si="4"/>
        <v>Laporan Pelaksanaan Tugas</v>
      </c>
      <c r="D46" s="132"/>
      <c r="E46" s="132"/>
      <c r="F46" s="132"/>
      <c r="G46" s="132"/>
      <c r="H46" s="133"/>
      <c r="I46" s="164" t="s">
        <v>119</v>
      </c>
      <c r="J46" s="165"/>
      <c r="K46" s="165"/>
      <c r="L46" s="166"/>
      <c r="M46" s="47"/>
    </row>
    <row r="47" spans="1:15" ht="15" customHeight="1" x14ac:dyDescent="0.3">
      <c r="A47" s="6"/>
      <c r="B47" s="43">
        <v>6</v>
      </c>
      <c r="C47" s="131" t="str">
        <f t="shared" si="4"/>
        <v>Laporan tugas kedinasan lainnya</v>
      </c>
      <c r="D47" s="132"/>
      <c r="E47" s="132"/>
      <c r="F47" s="132"/>
      <c r="G47" s="132"/>
      <c r="H47" s="133"/>
      <c r="I47" s="164" t="s">
        <v>119</v>
      </c>
      <c r="J47" s="165"/>
      <c r="K47" s="165"/>
      <c r="L47" s="166"/>
      <c r="M47" s="47"/>
    </row>
    <row r="48" spans="1:15" x14ac:dyDescent="0.3">
      <c r="A48" s="6"/>
      <c r="B48" s="7"/>
      <c r="C48" s="7"/>
      <c r="D48" s="7"/>
      <c r="E48" s="7"/>
      <c r="F48" s="76"/>
      <c r="G48" s="76"/>
      <c r="H48" s="7"/>
      <c r="I48" s="7"/>
      <c r="J48" s="7"/>
      <c r="K48" s="7"/>
      <c r="L48" s="7"/>
      <c r="M48" s="47"/>
    </row>
    <row r="49" spans="1:14" x14ac:dyDescent="0.3">
      <c r="A49" s="6">
        <v>8</v>
      </c>
      <c r="B49" s="98" t="s">
        <v>41</v>
      </c>
      <c r="C49" s="98"/>
      <c r="D49" s="98"/>
      <c r="E49" s="98"/>
      <c r="F49" s="76" t="s">
        <v>11</v>
      </c>
      <c r="G49" s="76"/>
      <c r="H49" s="7"/>
      <c r="I49" s="7"/>
      <c r="J49" s="7"/>
      <c r="K49" s="7"/>
      <c r="L49" s="7"/>
      <c r="M49" s="47"/>
    </row>
    <row r="50" spans="1:14" x14ac:dyDescent="0.3">
      <c r="A50" s="6"/>
      <c r="B50" s="126" t="s">
        <v>28</v>
      </c>
      <c r="C50" s="140" t="s">
        <v>41</v>
      </c>
      <c r="D50" s="141"/>
      <c r="E50" s="141"/>
      <c r="F50" s="141"/>
      <c r="G50" s="141"/>
      <c r="H50" s="142"/>
      <c r="I50" s="126" t="s">
        <v>42</v>
      </c>
      <c r="J50" s="126"/>
      <c r="K50" s="126"/>
      <c r="L50" s="126"/>
      <c r="M50" s="7"/>
    </row>
    <row r="51" spans="1:14" x14ac:dyDescent="0.3">
      <c r="A51" s="6"/>
      <c r="B51" s="126"/>
      <c r="C51" s="143"/>
      <c r="D51" s="144"/>
      <c r="E51" s="144"/>
      <c r="F51" s="144"/>
      <c r="G51" s="144"/>
      <c r="H51" s="145"/>
      <c r="I51" s="126"/>
      <c r="J51" s="126"/>
      <c r="K51" s="126"/>
      <c r="L51" s="126"/>
      <c r="M51" s="54"/>
    </row>
    <row r="52" spans="1:14" ht="28.5" customHeight="1" x14ac:dyDescent="0.3">
      <c r="A52" s="6"/>
      <c r="B52" s="21">
        <v>1</v>
      </c>
      <c r="C52" s="134" t="s">
        <v>260</v>
      </c>
      <c r="D52" s="135"/>
      <c r="E52" s="135"/>
      <c r="F52" s="135"/>
      <c r="G52" s="135"/>
      <c r="H52" s="136"/>
      <c r="I52" s="104" t="s">
        <v>226</v>
      </c>
      <c r="J52" s="105"/>
      <c r="K52" s="105"/>
      <c r="L52" s="106"/>
      <c r="M52" s="55"/>
    </row>
    <row r="53" spans="1:14" ht="43.5" customHeight="1" x14ac:dyDescent="0.3">
      <c r="A53" s="6"/>
      <c r="B53" s="21">
        <v>2</v>
      </c>
      <c r="C53" s="137" t="s">
        <v>235</v>
      </c>
      <c r="D53" s="138"/>
      <c r="E53" s="138"/>
      <c r="F53" s="138"/>
      <c r="G53" s="138"/>
      <c r="H53" s="139"/>
      <c r="I53" s="104" t="s">
        <v>227</v>
      </c>
      <c r="J53" s="105"/>
      <c r="K53" s="105"/>
      <c r="L53" s="106"/>
      <c r="M53" s="55"/>
    </row>
    <row r="54" spans="1:14" ht="36.75" customHeight="1" x14ac:dyDescent="0.3">
      <c r="A54" s="6"/>
      <c r="B54" s="21">
        <v>3</v>
      </c>
      <c r="C54" s="134" t="s">
        <v>234</v>
      </c>
      <c r="D54" s="135"/>
      <c r="E54" s="135"/>
      <c r="F54" s="135"/>
      <c r="G54" s="135"/>
      <c r="H54" s="136"/>
      <c r="I54" s="104" t="s">
        <v>228</v>
      </c>
      <c r="J54" s="105"/>
      <c r="K54" s="105"/>
      <c r="L54" s="106"/>
      <c r="M54" s="56"/>
    </row>
    <row r="55" spans="1:14" ht="29.25" customHeight="1" x14ac:dyDescent="0.3">
      <c r="A55" s="6"/>
      <c r="B55" s="21">
        <v>4</v>
      </c>
      <c r="C55" s="137" t="s">
        <v>233</v>
      </c>
      <c r="D55" s="138"/>
      <c r="E55" s="138"/>
      <c r="F55" s="138"/>
      <c r="G55" s="138"/>
      <c r="H55" s="139"/>
      <c r="I55" s="104" t="s">
        <v>229</v>
      </c>
      <c r="J55" s="105"/>
      <c r="K55" s="105"/>
      <c r="L55" s="106"/>
      <c r="M55" s="57"/>
    </row>
    <row r="56" spans="1:14" ht="15" customHeight="1" x14ac:dyDescent="0.3">
      <c r="A56" s="6"/>
      <c r="B56" s="21">
        <v>5</v>
      </c>
      <c r="C56" s="134" t="s">
        <v>236</v>
      </c>
      <c r="D56" s="135"/>
      <c r="E56" s="135"/>
      <c r="F56" s="135"/>
      <c r="G56" s="135"/>
      <c r="H56" s="136"/>
      <c r="I56" s="104" t="s">
        <v>230</v>
      </c>
      <c r="J56" s="105"/>
      <c r="K56" s="105"/>
      <c r="L56" s="106"/>
      <c r="M56" s="48"/>
    </row>
    <row r="57" spans="1:14" ht="30.75" customHeight="1" x14ac:dyDescent="0.3">
      <c r="A57" s="6"/>
      <c r="B57" s="21">
        <v>6</v>
      </c>
      <c r="C57" s="134" t="s">
        <v>237</v>
      </c>
      <c r="D57" s="135"/>
      <c r="E57" s="135"/>
      <c r="F57" s="135"/>
      <c r="G57" s="135"/>
      <c r="H57" s="136"/>
      <c r="I57" s="104" t="s">
        <v>231</v>
      </c>
      <c r="J57" s="105"/>
      <c r="K57" s="105"/>
      <c r="L57" s="106"/>
      <c r="M57" s="48"/>
    </row>
    <row r="58" spans="1:14" x14ac:dyDescent="0.3">
      <c r="A58" s="6"/>
      <c r="B58" s="7"/>
      <c r="C58" s="7"/>
      <c r="D58" s="7"/>
      <c r="E58" s="7"/>
      <c r="F58" s="76"/>
      <c r="G58" s="76"/>
      <c r="H58" s="7"/>
      <c r="I58" s="7"/>
      <c r="J58" s="7"/>
      <c r="K58" s="7"/>
      <c r="L58" s="7"/>
      <c r="M58" s="49"/>
    </row>
    <row r="59" spans="1:14" ht="16.2" customHeight="1" x14ac:dyDescent="0.3">
      <c r="A59" s="6">
        <v>9</v>
      </c>
      <c r="B59" s="98" t="s">
        <v>43</v>
      </c>
      <c r="C59" s="98"/>
      <c r="D59" s="98"/>
      <c r="E59" s="98"/>
      <c r="F59" s="76" t="s">
        <v>11</v>
      </c>
      <c r="G59" s="76"/>
      <c r="H59" s="7"/>
      <c r="I59" s="7"/>
      <c r="J59" s="7"/>
      <c r="K59" s="7"/>
      <c r="L59" s="7"/>
      <c r="M59" s="7"/>
      <c r="N59" s="44"/>
    </row>
    <row r="60" spans="1:14" x14ac:dyDescent="0.3">
      <c r="A60" s="6"/>
      <c r="B60" s="126" t="s">
        <v>28</v>
      </c>
      <c r="C60" s="140" t="s">
        <v>43</v>
      </c>
      <c r="D60" s="141"/>
      <c r="E60" s="141"/>
      <c r="F60" s="141"/>
      <c r="G60" s="141"/>
      <c r="H60" s="142"/>
      <c r="I60" s="126" t="s">
        <v>44</v>
      </c>
      <c r="J60" s="126"/>
      <c r="K60" s="126"/>
      <c r="L60" s="126"/>
      <c r="M60" s="7"/>
      <c r="N60" s="44"/>
    </row>
    <row r="61" spans="1:14" x14ac:dyDescent="0.3">
      <c r="A61" s="6"/>
      <c r="B61" s="126"/>
      <c r="C61" s="143"/>
      <c r="D61" s="144"/>
      <c r="E61" s="144"/>
      <c r="F61" s="144"/>
      <c r="G61" s="144"/>
      <c r="H61" s="145"/>
      <c r="I61" s="126"/>
      <c r="J61" s="126"/>
      <c r="K61" s="126"/>
      <c r="L61" s="126"/>
      <c r="M61" s="54"/>
    </row>
    <row r="62" spans="1:14" ht="25.5" customHeight="1" x14ac:dyDescent="0.3">
      <c r="A62" s="6"/>
      <c r="B62" s="21">
        <v>1</v>
      </c>
      <c r="C62" s="137" t="s">
        <v>241</v>
      </c>
      <c r="D62" s="138"/>
      <c r="E62" s="138"/>
      <c r="F62" s="138"/>
      <c r="G62" s="138"/>
      <c r="H62" s="139"/>
      <c r="I62" s="104" t="s">
        <v>226</v>
      </c>
      <c r="J62" s="105"/>
      <c r="K62" s="105"/>
      <c r="L62" s="106"/>
      <c r="M62" s="55"/>
    </row>
    <row r="63" spans="1:14" ht="27.75" customHeight="1" x14ac:dyDescent="0.3">
      <c r="A63" s="6"/>
      <c r="B63" s="21">
        <v>2</v>
      </c>
      <c r="C63" s="137" t="s">
        <v>241</v>
      </c>
      <c r="D63" s="138"/>
      <c r="E63" s="138"/>
      <c r="F63" s="138"/>
      <c r="G63" s="138"/>
      <c r="H63" s="139"/>
      <c r="I63" s="104" t="s">
        <v>227</v>
      </c>
      <c r="J63" s="105"/>
      <c r="K63" s="105"/>
      <c r="L63" s="106"/>
      <c r="M63" s="55"/>
    </row>
    <row r="64" spans="1:14" ht="29.25" customHeight="1" x14ac:dyDescent="0.3">
      <c r="A64" s="6"/>
      <c r="B64" s="21">
        <v>3</v>
      </c>
      <c r="C64" s="137" t="s">
        <v>240</v>
      </c>
      <c r="D64" s="138"/>
      <c r="E64" s="138"/>
      <c r="F64" s="138"/>
      <c r="G64" s="138"/>
      <c r="H64" s="139"/>
      <c r="I64" s="104" t="s">
        <v>228</v>
      </c>
      <c r="J64" s="105"/>
      <c r="K64" s="105"/>
      <c r="L64" s="106"/>
      <c r="M64" s="52"/>
    </row>
    <row r="65" spans="1:13" ht="30" customHeight="1" x14ac:dyDescent="0.3">
      <c r="A65" s="6"/>
      <c r="B65" s="21">
        <v>4</v>
      </c>
      <c r="C65" s="167" t="s">
        <v>239</v>
      </c>
      <c r="D65" s="167"/>
      <c r="E65" s="167"/>
      <c r="F65" s="167"/>
      <c r="G65" s="167"/>
      <c r="H65" s="167"/>
      <c r="I65" s="104" t="s">
        <v>229</v>
      </c>
      <c r="J65" s="105"/>
      <c r="K65" s="105"/>
      <c r="L65" s="106"/>
      <c r="M65" s="52"/>
    </row>
    <row r="66" spans="1:13" ht="19.5" customHeight="1" x14ac:dyDescent="0.3">
      <c r="A66" s="6"/>
      <c r="B66" s="21">
        <v>5</v>
      </c>
      <c r="C66" s="167" t="s">
        <v>239</v>
      </c>
      <c r="D66" s="167"/>
      <c r="E66" s="167"/>
      <c r="F66" s="167"/>
      <c r="G66" s="167"/>
      <c r="H66" s="167"/>
      <c r="I66" s="104" t="s">
        <v>230</v>
      </c>
      <c r="J66" s="105"/>
      <c r="K66" s="105"/>
      <c r="L66" s="106"/>
      <c r="M66" s="52"/>
    </row>
    <row r="67" spans="1:13" ht="29.25" customHeight="1" x14ac:dyDescent="0.3">
      <c r="A67" s="6"/>
      <c r="B67" s="21">
        <v>6</v>
      </c>
      <c r="C67" s="168" t="s">
        <v>238</v>
      </c>
      <c r="D67" s="168"/>
      <c r="E67" s="168"/>
      <c r="F67" s="168"/>
      <c r="G67" s="168"/>
      <c r="H67" s="168"/>
      <c r="I67" s="104" t="s">
        <v>231</v>
      </c>
      <c r="J67" s="105"/>
      <c r="K67" s="105"/>
      <c r="L67" s="106"/>
      <c r="M67" s="52"/>
    </row>
    <row r="68" spans="1:13" x14ac:dyDescent="0.3">
      <c r="A68" s="6"/>
      <c r="B68" s="7"/>
      <c r="C68" s="7"/>
      <c r="D68" s="7"/>
      <c r="E68" s="7"/>
      <c r="F68" s="76"/>
      <c r="G68" s="76"/>
      <c r="H68" s="7"/>
      <c r="I68" s="7"/>
      <c r="J68" s="7"/>
      <c r="K68" s="7"/>
      <c r="L68" s="7"/>
      <c r="M68" s="49"/>
    </row>
    <row r="69" spans="1:13" ht="15" customHeight="1" x14ac:dyDescent="0.3">
      <c r="A69" s="6">
        <v>10</v>
      </c>
      <c r="B69" s="98" t="s">
        <v>45</v>
      </c>
      <c r="C69" s="98"/>
      <c r="D69" s="98"/>
      <c r="E69" s="98"/>
      <c r="F69" s="76" t="s">
        <v>11</v>
      </c>
      <c r="G69" s="76"/>
      <c r="H69" s="7"/>
      <c r="I69" s="7"/>
      <c r="J69" s="7"/>
      <c r="K69" s="7"/>
      <c r="L69" s="7"/>
      <c r="M69" s="49"/>
    </row>
    <row r="70" spans="1:13" x14ac:dyDescent="0.3">
      <c r="A70" s="6"/>
      <c r="B70" s="74" t="s">
        <v>28</v>
      </c>
      <c r="C70" s="146" t="s">
        <v>32</v>
      </c>
      <c r="D70" s="147"/>
      <c r="E70" s="147"/>
      <c r="F70" s="147"/>
      <c r="G70" s="147"/>
      <c r="H70" s="147"/>
      <c r="I70" s="147"/>
      <c r="J70" s="147"/>
      <c r="K70" s="147"/>
      <c r="L70" s="148"/>
      <c r="M70" s="7"/>
    </row>
    <row r="71" spans="1:13" ht="18.75" customHeight="1" x14ac:dyDescent="0.3">
      <c r="A71" s="6"/>
      <c r="B71" s="12">
        <v>1</v>
      </c>
      <c r="C71" s="149" t="s">
        <v>203</v>
      </c>
      <c r="D71" s="150"/>
      <c r="E71" s="150"/>
      <c r="F71" s="150"/>
      <c r="G71" s="150"/>
      <c r="H71" s="150"/>
      <c r="I71" s="150"/>
      <c r="J71" s="150"/>
      <c r="K71" s="150"/>
      <c r="L71" s="151"/>
      <c r="M71" s="54"/>
    </row>
    <row r="72" spans="1:13" ht="24" customHeight="1" x14ac:dyDescent="0.3">
      <c r="A72" s="6"/>
      <c r="B72" s="12">
        <v>2</v>
      </c>
      <c r="C72" s="149" t="s">
        <v>204</v>
      </c>
      <c r="D72" s="150"/>
      <c r="E72" s="150"/>
      <c r="F72" s="150"/>
      <c r="G72" s="150"/>
      <c r="H72" s="150"/>
      <c r="I72" s="150"/>
      <c r="J72" s="150"/>
      <c r="K72" s="150"/>
      <c r="L72" s="151"/>
      <c r="M72" s="55"/>
    </row>
    <row r="73" spans="1:13" x14ac:dyDescent="0.3">
      <c r="A73" s="6"/>
      <c r="B73" s="21">
        <v>3</v>
      </c>
      <c r="C73" s="134" t="s">
        <v>205</v>
      </c>
      <c r="D73" s="135"/>
      <c r="E73" s="135"/>
      <c r="F73" s="135"/>
      <c r="G73" s="135"/>
      <c r="H73" s="135"/>
      <c r="I73" s="135"/>
      <c r="J73" s="135"/>
      <c r="K73" s="135"/>
      <c r="L73" s="136"/>
      <c r="M73" s="52"/>
    </row>
    <row r="74" spans="1:13" ht="26.25" customHeight="1" x14ac:dyDescent="0.3">
      <c r="A74" s="6"/>
      <c r="B74" s="21">
        <v>4</v>
      </c>
      <c r="C74" s="134" t="s">
        <v>206</v>
      </c>
      <c r="D74" s="135"/>
      <c r="E74" s="135"/>
      <c r="F74" s="135"/>
      <c r="G74" s="135"/>
      <c r="H74" s="135"/>
      <c r="I74" s="135"/>
      <c r="J74" s="135"/>
      <c r="K74" s="135"/>
      <c r="L74" s="136"/>
      <c r="M74" s="52"/>
    </row>
    <row r="75" spans="1:13" ht="18" customHeight="1" x14ac:dyDescent="0.3">
      <c r="A75" s="6"/>
      <c r="B75" s="21">
        <v>5</v>
      </c>
      <c r="C75" s="134" t="s">
        <v>207</v>
      </c>
      <c r="D75" s="135"/>
      <c r="E75" s="135"/>
      <c r="F75" s="135"/>
      <c r="G75" s="135"/>
      <c r="H75" s="135"/>
      <c r="I75" s="135"/>
      <c r="J75" s="135"/>
      <c r="K75" s="135"/>
      <c r="L75" s="136"/>
      <c r="M75" s="52"/>
    </row>
    <row r="76" spans="1:13" ht="18.75" customHeight="1" x14ac:dyDescent="0.3">
      <c r="A76" s="6"/>
      <c r="B76" s="21">
        <v>6</v>
      </c>
      <c r="C76" s="169" t="s">
        <v>208</v>
      </c>
      <c r="D76" s="169"/>
      <c r="E76" s="169"/>
      <c r="F76" s="169"/>
      <c r="G76" s="169"/>
      <c r="H76" s="169"/>
      <c r="I76" s="169"/>
      <c r="J76" s="169"/>
      <c r="K76" s="169"/>
      <c r="L76" s="169"/>
      <c r="M76" s="52"/>
    </row>
    <row r="77" spans="1:13" ht="14.25" customHeight="1" x14ac:dyDescent="0.3">
      <c r="A77" s="6"/>
      <c r="B77" s="7"/>
      <c r="C77" s="7"/>
      <c r="D77" s="7"/>
      <c r="E77" s="7"/>
      <c r="F77" s="76"/>
      <c r="G77" s="76"/>
      <c r="H77" s="7"/>
      <c r="I77" s="7"/>
      <c r="J77" s="7"/>
      <c r="K77" s="7"/>
      <c r="L77" s="7"/>
      <c r="M77" s="52"/>
    </row>
    <row r="78" spans="1:13" x14ac:dyDescent="0.3">
      <c r="A78" s="6">
        <v>11</v>
      </c>
      <c r="B78" s="7" t="s">
        <v>46</v>
      </c>
      <c r="C78" s="7"/>
      <c r="D78" s="7"/>
      <c r="E78" s="7"/>
      <c r="F78" s="76" t="s">
        <v>11</v>
      </c>
      <c r="G78" s="76"/>
      <c r="H78" s="7"/>
      <c r="I78" s="7"/>
      <c r="J78" s="7"/>
      <c r="K78" s="7"/>
      <c r="L78" s="7"/>
      <c r="M78" s="52"/>
    </row>
    <row r="79" spans="1:13" x14ac:dyDescent="0.3">
      <c r="A79" s="6"/>
      <c r="B79" s="74" t="s">
        <v>28</v>
      </c>
      <c r="C79" s="146" t="s">
        <v>32</v>
      </c>
      <c r="D79" s="147"/>
      <c r="E79" s="147"/>
      <c r="F79" s="147"/>
      <c r="G79" s="147"/>
      <c r="H79" s="147"/>
      <c r="I79" s="147"/>
      <c r="J79" s="147"/>
      <c r="K79" s="147"/>
      <c r="L79" s="148"/>
      <c r="M79" s="54"/>
    </row>
    <row r="80" spans="1:13" x14ac:dyDescent="0.3">
      <c r="A80" s="6"/>
      <c r="B80" s="12">
        <v>1</v>
      </c>
      <c r="C80" s="149" t="s">
        <v>209</v>
      </c>
      <c r="D80" s="150"/>
      <c r="E80" s="150"/>
      <c r="F80" s="150"/>
      <c r="G80" s="150"/>
      <c r="H80" s="150"/>
      <c r="I80" s="150"/>
      <c r="J80" s="150"/>
      <c r="K80" s="150"/>
      <c r="L80" s="151"/>
      <c r="M80" s="54"/>
    </row>
    <row r="81" spans="1:13" x14ac:dyDescent="0.3">
      <c r="A81" s="6"/>
      <c r="B81" s="12">
        <v>2</v>
      </c>
      <c r="C81" s="149" t="s">
        <v>210</v>
      </c>
      <c r="D81" s="150"/>
      <c r="E81" s="150"/>
      <c r="F81" s="150"/>
      <c r="G81" s="150"/>
      <c r="H81" s="150"/>
      <c r="I81" s="150"/>
      <c r="J81" s="150"/>
      <c r="K81" s="150"/>
      <c r="L81" s="151"/>
      <c r="M81" s="49"/>
    </row>
    <row r="82" spans="1:13" x14ac:dyDescent="0.3">
      <c r="A82" s="6"/>
      <c r="B82" s="12">
        <v>3</v>
      </c>
      <c r="C82" s="149" t="s">
        <v>211</v>
      </c>
      <c r="D82" s="150"/>
      <c r="E82" s="150"/>
      <c r="F82" s="150"/>
      <c r="G82" s="150"/>
      <c r="H82" s="150"/>
      <c r="I82" s="150"/>
      <c r="J82" s="150"/>
      <c r="K82" s="150"/>
      <c r="L82" s="151"/>
      <c r="M82" s="49"/>
    </row>
    <row r="83" spans="1:13" x14ac:dyDescent="0.3">
      <c r="A83" s="6"/>
      <c r="B83" s="89">
        <v>4</v>
      </c>
      <c r="C83" s="170" t="s">
        <v>212</v>
      </c>
      <c r="D83" s="170"/>
      <c r="E83" s="170"/>
      <c r="F83" s="170"/>
      <c r="G83" s="170"/>
      <c r="H83" s="170"/>
      <c r="I83" s="170"/>
      <c r="J83" s="170"/>
      <c r="K83" s="170"/>
      <c r="L83" s="170"/>
      <c r="M83" s="49"/>
    </row>
    <row r="84" spans="1:13" x14ac:dyDescent="0.3">
      <c r="A84" s="6"/>
      <c r="B84" s="7"/>
      <c r="C84" s="7"/>
      <c r="D84" s="7"/>
      <c r="E84" s="7"/>
      <c r="F84" s="76"/>
      <c r="G84" s="76"/>
      <c r="H84" s="7"/>
      <c r="I84" s="7"/>
      <c r="J84" s="7"/>
      <c r="K84" s="7"/>
      <c r="L84" s="7"/>
      <c r="M84" s="49"/>
    </row>
    <row r="85" spans="1:13" x14ac:dyDescent="0.3">
      <c r="A85" s="6">
        <v>12</v>
      </c>
      <c r="B85" s="98" t="s">
        <v>47</v>
      </c>
      <c r="C85" s="98"/>
      <c r="D85" s="98"/>
      <c r="E85" s="98"/>
      <c r="F85" s="76" t="s">
        <v>11</v>
      </c>
      <c r="G85" s="76"/>
      <c r="H85" s="7"/>
      <c r="I85" s="7"/>
      <c r="J85" s="7"/>
      <c r="K85" s="7"/>
      <c r="L85" s="7"/>
      <c r="M85" s="7"/>
    </row>
    <row r="86" spans="1:13" x14ac:dyDescent="0.3">
      <c r="A86" s="6"/>
      <c r="B86" s="126" t="s">
        <v>28</v>
      </c>
      <c r="C86" s="140" t="s">
        <v>6</v>
      </c>
      <c r="D86" s="141"/>
      <c r="E86" s="142"/>
      <c r="F86" s="126" t="s">
        <v>48</v>
      </c>
      <c r="G86" s="126"/>
      <c r="H86" s="126"/>
      <c r="I86" s="126"/>
      <c r="J86" s="126"/>
      <c r="K86" s="126" t="s">
        <v>49</v>
      </c>
      <c r="L86" s="126"/>
      <c r="M86" s="7"/>
    </row>
    <row r="87" spans="1:13" x14ac:dyDescent="0.3">
      <c r="A87" s="6"/>
      <c r="B87" s="126"/>
      <c r="C87" s="143"/>
      <c r="D87" s="144"/>
      <c r="E87" s="145"/>
      <c r="F87" s="126"/>
      <c r="G87" s="126"/>
      <c r="H87" s="126"/>
      <c r="I87" s="126"/>
      <c r="J87" s="126"/>
      <c r="K87" s="126"/>
      <c r="L87" s="126"/>
      <c r="M87" s="7"/>
    </row>
    <row r="88" spans="1:13" ht="39.75" customHeight="1" x14ac:dyDescent="0.3">
      <c r="A88" s="6"/>
      <c r="B88" s="21">
        <v>1</v>
      </c>
      <c r="C88" s="131" t="s">
        <v>160</v>
      </c>
      <c r="D88" s="132"/>
      <c r="E88" s="133"/>
      <c r="F88" s="152" t="s">
        <v>161</v>
      </c>
      <c r="G88" s="152"/>
      <c r="H88" s="152"/>
      <c r="I88" s="152"/>
      <c r="J88" s="152"/>
      <c r="K88" s="177" t="s">
        <v>268</v>
      </c>
      <c r="L88" s="177"/>
      <c r="M88" s="55"/>
    </row>
    <row r="89" spans="1:13" ht="45" customHeight="1" x14ac:dyDescent="0.3">
      <c r="A89" s="6"/>
      <c r="B89" s="21" t="s">
        <v>2</v>
      </c>
      <c r="C89" s="95" t="s">
        <v>24</v>
      </c>
      <c r="D89" s="92"/>
      <c r="E89" s="93"/>
      <c r="F89" s="152" t="s">
        <v>161</v>
      </c>
      <c r="G89" s="152"/>
      <c r="H89" s="152"/>
      <c r="I89" s="152"/>
      <c r="J89" s="152"/>
      <c r="K89" s="104" t="s">
        <v>261</v>
      </c>
      <c r="L89" s="106"/>
      <c r="M89" s="55"/>
    </row>
    <row r="90" spans="1:13" ht="42" customHeight="1" x14ac:dyDescent="0.3">
      <c r="A90" s="6"/>
      <c r="B90" s="21" t="s">
        <v>3</v>
      </c>
      <c r="C90" s="95" t="s">
        <v>25</v>
      </c>
      <c r="D90" s="92"/>
      <c r="E90" s="93"/>
      <c r="F90" s="152" t="s">
        <v>161</v>
      </c>
      <c r="G90" s="152"/>
      <c r="H90" s="152"/>
      <c r="I90" s="152"/>
      <c r="J90" s="152"/>
      <c r="K90" s="104" t="s">
        <v>261</v>
      </c>
      <c r="L90" s="106"/>
      <c r="M90" s="55"/>
    </row>
    <row r="91" spans="1:13" ht="33" customHeight="1" x14ac:dyDescent="0.3">
      <c r="A91" s="6"/>
      <c r="B91" s="21" t="s">
        <v>4</v>
      </c>
      <c r="C91" s="95" t="s">
        <v>269</v>
      </c>
      <c r="D91" s="62"/>
      <c r="E91" s="63"/>
      <c r="F91" s="152" t="s">
        <v>161</v>
      </c>
      <c r="G91" s="152"/>
      <c r="H91" s="152"/>
      <c r="I91" s="152"/>
      <c r="J91" s="152"/>
      <c r="K91" s="104" t="s">
        <v>262</v>
      </c>
      <c r="L91" s="106"/>
      <c r="M91" s="55"/>
    </row>
    <row r="92" spans="1:13" ht="26.25" customHeight="1" x14ac:dyDescent="0.3">
      <c r="A92" s="85">
        <v>13</v>
      </c>
      <c r="B92" s="98" t="s">
        <v>50</v>
      </c>
      <c r="C92" s="98"/>
      <c r="D92" s="98"/>
      <c r="E92" s="98"/>
      <c r="F92" s="98"/>
      <c r="G92" s="73"/>
      <c r="H92" s="7"/>
      <c r="I92" s="7"/>
      <c r="J92" s="7"/>
      <c r="K92" s="7"/>
      <c r="L92" s="7"/>
      <c r="M92" s="60"/>
    </row>
    <row r="93" spans="1:13" x14ac:dyDescent="0.3">
      <c r="A93" s="6"/>
      <c r="B93" s="14" t="s">
        <v>28</v>
      </c>
      <c r="C93" s="158" t="s">
        <v>51</v>
      </c>
      <c r="D93" s="159"/>
      <c r="E93" s="159"/>
      <c r="F93" s="159"/>
      <c r="G93" s="159"/>
      <c r="H93" s="160"/>
      <c r="I93" s="158" t="s">
        <v>52</v>
      </c>
      <c r="J93" s="159"/>
      <c r="K93" s="159"/>
      <c r="L93" s="159"/>
      <c r="M93" s="54"/>
    </row>
    <row r="94" spans="1:13" x14ac:dyDescent="0.3">
      <c r="A94" s="6"/>
      <c r="B94" s="12" t="s">
        <v>1</v>
      </c>
      <c r="C94" s="30" t="s">
        <v>67</v>
      </c>
      <c r="D94" s="30"/>
      <c r="E94" s="31"/>
      <c r="F94" s="30"/>
      <c r="G94" s="30"/>
      <c r="H94" s="31"/>
      <c r="I94" s="32" t="s">
        <v>165</v>
      </c>
      <c r="J94" s="30"/>
      <c r="K94" s="30"/>
      <c r="L94" s="33"/>
      <c r="M94" s="54"/>
    </row>
    <row r="95" spans="1:13" ht="18" customHeight="1" x14ac:dyDescent="0.3">
      <c r="A95" s="6"/>
      <c r="B95" s="12">
        <v>2</v>
      </c>
      <c r="C95" s="30" t="s">
        <v>68</v>
      </c>
      <c r="D95" s="30"/>
      <c r="E95" s="31"/>
      <c r="F95" s="30"/>
      <c r="G95" s="30"/>
      <c r="H95" s="31"/>
      <c r="I95" s="27" t="s">
        <v>213</v>
      </c>
      <c r="J95" s="28"/>
      <c r="K95" s="28"/>
      <c r="L95" s="34"/>
      <c r="M95" s="55"/>
    </row>
    <row r="96" spans="1:13" x14ac:dyDescent="0.3">
      <c r="A96" s="6"/>
      <c r="B96" s="12">
        <v>3</v>
      </c>
      <c r="C96" s="30" t="s">
        <v>69</v>
      </c>
      <c r="D96" s="30"/>
      <c r="E96" s="31"/>
      <c r="F96" s="30"/>
      <c r="G96" s="30"/>
      <c r="H96" s="31"/>
      <c r="I96" s="27" t="s">
        <v>214</v>
      </c>
      <c r="J96" s="28"/>
      <c r="K96" s="28"/>
      <c r="L96" s="34"/>
      <c r="M96" s="50"/>
    </row>
    <row r="97" spans="1:13" x14ac:dyDescent="0.3">
      <c r="A97" s="6"/>
      <c r="B97" s="12">
        <v>4</v>
      </c>
      <c r="C97" s="28" t="s">
        <v>70</v>
      </c>
      <c r="D97" s="28"/>
      <c r="E97" s="31"/>
      <c r="F97" s="28"/>
      <c r="G97" s="28"/>
      <c r="H97" s="31"/>
      <c r="I97" s="27" t="s">
        <v>76</v>
      </c>
      <c r="J97" s="28"/>
      <c r="K97" s="28"/>
      <c r="L97" s="34"/>
      <c r="M97" s="51"/>
    </row>
    <row r="98" spans="1:13" x14ac:dyDescent="0.3">
      <c r="A98" s="6"/>
      <c r="B98" s="12">
        <v>5</v>
      </c>
      <c r="C98" s="28" t="s">
        <v>71</v>
      </c>
      <c r="D98" s="28"/>
      <c r="E98" s="31"/>
      <c r="F98" s="28"/>
      <c r="G98" s="28"/>
      <c r="H98" s="31"/>
      <c r="I98" s="27" t="s">
        <v>215</v>
      </c>
      <c r="J98" s="28"/>
      <c r="K98" s="28"/>
      <c r="L98" s="34"/>
      <c r="M98" s="51"/>
    </row>
    <row r="99" spans="1:13" x14ac:dyDescent="0.3">
      <c r="A99" s="6"/>
      <c r="B99" s="12">
        <v>6</v>
      </c>
      <c r="C99" s="28" t="s">
        <v>72</v>
      </c>
      <c r="D99" s="28"/>
      <c r="E99" s="31"/>
      <c r="F99" s="28"/>
      <c r="G99" s="28"/>
      <c r="H99" s="31"/>
      <c r="I99" s="27" t="s">
        <v>216</v>
      </c>
      <c r="J99" s="28"/>
      <c r="K99" s="28"/>
      <c r="L99" s="34"/>
      <c r="M99" s="51"/>
    </row>
    <row r="100" spans="1:13" x14ac:dyDescent="0.3">
      <c r="A100" s="6"/>
      <c r="B100" s="12">
        <v>7</v>
      </c>
      <c r="C100" s="28" t="s">
        <v>73</v>
      </c>
      <c r="D100" s="28"/>
      <c r="E100" s="31"/>
      <c r="F100" s="28"/>
      <c r="G100" s="28"/>
      <c r="H100" s="31"/>
      <c r="I100" s="27" t="s">
        <v>217</v>
      </c>
      <c r="J100" s="28"/>
      <c r="K100" s="28"/>
      <c r="L100" s="34"/>
      <c r="M100" s="51"/>
    </row>
    <row r="101" spans="1:13" x14ac:dyDescent="0.3">
      <c r="A101" s="6"/>
      <c r="B101" s="12">
        <v>8</v>
      </c>
      <c r="C101" s="30" t="s">
        <v>74</v>
      </c>
      <c r="D101" s="30"/>
      <c r="E101" s="31"/>
      <c r="F101" s="30"/>
      <c r="G101" s="30"/>
      <c r="H101" s="31"/>
      <c r="I101" s="32" t="s">
        <v>80</v>
      </c>
      <c r="J101" s="30"/>
      <c r="K101" s="30"/>
      <c r="L101" s="33"/>
      <c r="M101" s="51"/>
    </row>
    <row r="102" spans="1:13" x14ac:dyDescent="0.3">
      <c r="A102" s="6"/>
      <c r="B102" s="7"/>
      <c r="C102" s="7"/>
      <c r="D102" s="7"/>
      <c r="E102" s="7"/>
      <c r="F102" s="76"/>
      <c r="G102" s="76"/>
      <c r="H102" s="7"/>
      <c r="I102" s="7"/>
      <c r="J102" s="7"/>
      <c r="K102" s="7"/>
      <c r="L102" s="7"/>
      <c r="M102" s="51"/>
    </row>
    <row r="103" spans="1:13" x14ac:dyDescent="0.3">
      <c r="A103" s="6">
        <v>14</v>
      </c>
      <c r="B103" s="98" t="s">
        <v>53</v>
      </c>
      <c r="C103" s="98"/>
      <c r="D103" s="98"/>
      <c r="E103" s="98"/>
      <c r="F103" s="76"/>
      <c r="G103" s="76"/>
      <c r="H103" s="7"/>
      <c r="I103" s="7"/>
      <c r="J103" s="7"/>
      <c r="K103" s="7"/>
      <c r="L103" s="7"/>
      <c r="M103" s="50"/>
    </row>
    <row r="104" spans="1:13" x14ac:dyDescent="0.3">
      <c r="A104" s="6"/>
      <c r="B104" s="126" t="s">
        <v>28</v>
      </c>
      <c r="C104" s="146" t="s">
        <v>54</v>
      </c>
      <c r="D104" s="147"/>
      <c r="E104" s="147"/>
      <c r="F104" s="147"/>
      <c r="G104" s="147"/>
      <c r="H104" s="147"/>
      <c r="I104" s="146" t="s">
        <v>55</v>
      </c>
      <c r="J104" s="147"/>
      <c r="K104" s="147"/>
      <c r="L104" s="148"/>
      <c r="M104" s="7"/>
    </row>
    <row r="105" spans="1:13" x14ac:dyDescent="0.3">
      <c r="A105" s="6"/>
      <c r="B105" s="126"/>
      <c r="C105" s="146"/>
      <c r="D105" s="147"/>
      <c r="E105" s="147"/>
      <c r="F105" s="147"/>
      <c r="G105" s="147"/>
      <c r="H105" s="147"/>
      <c r="I105" s="146"/>
      <c r="J105" s="147"/>
      <c r="K105" s="147"/>
      <c r="L105" s="148"/>
      <c r="M105" s="7"/>
    </row>
    <row r="106" spans="1:13" x14ac:dyDescent="0.3">
      <c r="A106" s="6"/>
      <c r="B106" s="41" t="s">
        <v>1</v>
      </c>
      <c r="C106" s="171" t="s">
        <v>263</v>
      </c>
      <c r="D106" s="172"/>
      <c r="E106" s="172"/>
      <c r="F106" s="172"/>
      <c r="G106" s="172"/>
      <c r="H106" s="173"/>
      <c r="I106" s="161" t="s">
        <v>242</v>
      </c>
      <c r="J106" s="162"/>
      <c r="K106" s="162"/>
      <c r="L106" s="163"/>
      <c r="M106" s="55"/>
    </row>
    <row r="107" spans="1:13" x14ac:dyDescent="0.3">
      <c r="A107" s="6"/>
      <c r="B107" s="82"/>
      <c r="C107" s="83"/>
      <c r="D107" s="83"/>
      <c r="E107" s="83"/>
      <c r="F107" s="83"/>
      <c r="G107" s="83"/>
      <c r="H107" s="83"/>
      <c r="I107" s="49"/>
      <c r="J107" s="49"/>
      <c r="K107" s="49"/>
      <c r="L107" s="52"/>
      <c r="M107" s="52"/>
    </row>
    <row r="108" spans="1:13" x14ac:dyDescent="0.3">
      <c r="A108" s="6"/>
      <c r="B108" s="7"/>
      <c r="C108" s="7"/>
      <c r="D108" s="7"/>
      <c r="E108" s="7"/>
      <c r="F108" s="76"/>
      <c r="G108" s="76"/>
      <c r="H108" s="7"/>
      <c r="I108" s="7"/>
      <c r="J108" s="7"/>
      <c r="K108" s="7"/>
      <c r="L108" s="7"/>
      <c r="M108" s="52"/>
    </row>
    <row r="109" spans="1:13" x14ac:dyDescent="0.3">
      <c r="A109" s="6">
        <v>15</v>
      </c>
      <c r="B109" s="36" t="s">
        <v>56</v>
      </c>
      <c r="C109" s="36"/>
      <c r="D109" s="36"/>
      <c r="E109" s="36"/>
      <c r="F109" s="76"/>
      <c r="G109" s="76"/>
      <c r="H109" s="36"/>
      <c r="I109" s="36"/>
      <c r="J109" s="36"/>
      <c r="K109" s="36"/>
      <c r="L109" s="36"/>
      <c r="M109" s="52"/>
    </row>
    <row r="110" spans="1:13" x14ac:dyDescent="0.3">
      <c r="A110" s="6"/>
      <c r="B110" s="35" t="s">
        <v>14</v>
      </c>
      <c r="C110" s="36" t="s">
        <v>112</v>
      </c>
      <c r="D110" s="36"/>
      <c r="E110" s="37"/>
      <c r="F110" s="76"/>
      <c r="H110" s="37"/>
      <c r="I110" s="36"/>
      <c r="J110" s="36"/>
      <c r="K110" s="36"/>
      <c r="L110" s="36"/>
      <c r="M110" s="7"/>
    </row>
    <row r="111" spans="1:13" x14ac:dyDescent="0.3">
      <c r="A111" s="6"/>
      <c r="B111" s="35"/>
      <c r="C111" s="76" t="s">
        <v>62</v>
      </c>
      <c r="D111" s="36" t="s">
        <v>218</v>
      </c>
      <c r="E111" s="76"/>
      <c r="G111" s="37"/>
      <c r="H111" s="36"/>
      <c r="I111" s="36"/>
      <c r="J111" s="36"/>
      <c r="K111" s="37"/>
      <c r="L111" s="36"/>
      <c r="M111" s="36"/>
    </row>
    <row r="112" spans="1:13" x14ac:dyDescent="0.3">
      <c r="A112" s="6"/>
      <c r="B112" s="35"/>
      <c r="C112" s="76" t="s">
        <v>62</v>
      </c>
      <c r="D112" s="36" t="s">
        <v>244</v>
      </c>
      <c r="E112" s="76"/>
      <c r="G112" s="37"/>
      <c r="H112" s="36"/>
      <c r="I112" s="36"/>
      <c r="J112" s="36"/>
      <c r="K112" s="37"/>
      <c r="L112" s="36"/>
      <c r="M112" s="36"/>
    </row>
    <row r="113" spans="1:15" x14ac:dyDescent="0.3">
      <c r="A113" s="6"/>
      <c r="B113" s="35"/>
      <c r="C113" s="90" t="s">
        <v>62</v>
      </c>
      <c r="D113" s="36" t="s">
        <v>245</v>
      </c>
      <c r="E113" s="90"/>
      <c r="G113" s="37"/>
      <c r="H113" s="36"/>
      <c r="I113" s="36"/>
      <c r="J113" s="36"/>
      <c r="K113" s="37"/>
      <c r="L113" s="36"/>
      <c r="M113" s="36"/>
    </row>
    <row r="114" spans="1:15" x14ac:dyDescent="0.3">
      <c r="A114" s="6"/>
      <c r="B114" s="35"/>
      <c r="C114" s="76" t="s">
        <v>62</v>
      </c>
      <c r="D114" s="36" t="s">
        <v>219</v>
      </c>
      <c r="E114" s="76"/>
      <c r="G114" s="37"/>
      <c r="H114" s="36"/>
      <c r="I114" s="36"/>
      <c r="J114" s="36"/>
      <c r="K114" s="37"/>
      <c r="L114" s="36"/>
      <c r="M114" s="36"/>
    </row>
    <row r="115" spans="1:15" x14ac:dyDescent="0.3">
      <c r="A115" s="6"/>
      <c r="B115" s="35"/>
      <c r="C115" s="76"/>
      <c r="D115" s="76"/>
      <c r="E115" s="36"/>
      <c r="F115" s="76"/>
      <c r="G115" s="76"/>
      <c r="H115" s="77"/>
      <c r="I115" s="77"/>
      <c r="J115" s="77"/>
      <c r="K115" s="77"/>
      <c r="L115" s="77"/>
      <c r="M115" s="36"/>
    </row>
    <row r="116" spans="1:15" ht="15" customHeight="1" x14ac:dyDescent="0.3">
      <c r="A116" s="6"/>
      <c r="B116" s="35" t="s">
        <v>15</v>
      </c>
      <c r="C116" s="36" t="s">
        <v>113</v>
      </c>
      <c r="D116" s="36"/>
      <c r="E116" s="37"/>
      <c r="F116" s="76"/>
      <c r="G116" s="76"/>
      <c r="H116" s="37"/>
      <c r="I116" s="36"/>
      <c r="J116" s="36"/>
      <c r="K116" s="36"/>
      <c r="L116" s="36"/>
      <c r="M116" s="36"/>
    </row>
    <row r="117" spans="1:15" x14ac:dyDescent="0.3">
      <c r="A117" s="6"/>
      <c r="B117" s="35"/>
      <c r="C117" s="35" t="s">
        <v>95</v>
      </c>
      <c r="D117" s="6" t="s">
        <v>178</v>
      </c>
      <c r="E117" s="36" t="s">
        <v>98</v>
      </c>
      <c r="F117" s="76"/>
      <c r="G117" s="76"/>
      <c r="H117" s="37"/>
      <c r="I117" s="36"/>
      <c r="J117" s="36"/>
      <c r="K117" s="36"/>
      <c r="L117" s="36"/>
      <c r="M117" s="36"/>
    </row>
    <row r="118" spans="1:15" x14ac:dyDescent="0.3">
      <c r="A118" s="6"/>
      <c r="B118" s="35"/>
      <c r="C118" s="35" t="s">
        <v>96</v>
      </c>
      <c r="D118" s="6" t="s">
        <v>220</v>
      </c>
      <c r="E118" s="36" t="s">
        <v>221</v>
      </c>
      <c r="F118" s="76"/>
      <c r="G118" s="76"/>
      <c r="H118" s="37"/>
      <c r="I118" s="36"/>
      <c r="J118" s="36"/>
      <c r="K118" s="36"/>
      <c r="L118" s="36"/>
      <c r="M118" s="77"/>
    </row>
    <row r="119" spans="1:15" ht="14.25" customHeight="1" x14ac:dyDescent="0.3">
      <c r="A119" s="6"/>
      <c r="B119" s="35"/>
      <c r="C119" s="35" t="s">
        <v>97</v>
      </c>
      <c r="D119" s="6" t="s">
        <v>179</v>
      </c>
      <c r="E119" s="36" t="s">
        <v>181</v>
      </c>
      <c r="F119" s="76"/>
      <c r="G119" s="76"/>
      <c r="H119" s="36"/>
      <c r="I119" s="36"/>
      <c r="J119" s="36"/>
      <c r="K119" s="36"/>
      <c r="L119" s="36"/>
      <c r="M119" s="38"/>
    </row>
    <row r="120" spans="1:15" ht="14.25" customHeight="1" x14ac:dyDescent="0.3">
      <c r="A120" s="6"/>
      <c r="B120" s="35"/>
      <c r="C120" s="35"/>
      <c r="D120" s="35"/>
      <c r="E120" s="36"/>
      <c r="F120" s="76"/>
      <c r="G120" s="76"/>
      <c r="H120" s="36"/>
      <c r="I120" s="36"/>
      <c r="J120" s="36"/>
      <c r="K120" s="36"/>
      <c r="L120" s="36"/>
      <c r="M120" s="77"/>
    </row>
    <row r="121" spans="1:15" x14ac:dyDescent="0.3">
      <c r="A121" s="6"/>
      <c r="B121" s="35" t="s">
        <v>16</v>
      </c>
      <c r="C121" s="36" t="s">
        <v>114</v>
      </c>
      <c r="D121" s="36"/>
      <c r="E121" s="37"/>
      <c r="F121" s="76"/>
      <c r="H121" s="37"/>
      <c r="I121" s="37"/>
      <c r="J121" s="38"/>
      <c r="K121" s="38"/>
      <c r="L121" s="38"/>
      <c r="M121" s="36"/>
    </row>
    <row r="122" spans="1:15" ht="27.75" customHeight="1" x14ac:dyDescent="0.3">
      <c r="A122" s="6"/>
      <c r="B122" s="35"/>
      <c r="C122" s="79" t="s">
        <v>95</v>
      </c>
      <c r="D122" s="42" t="s">
        <v>184</v>
      </c>
      <c r="E122" s="100" t="s">
        <v>185</v>
      </c>
      <c r="F122" s="100"/>
      <c r="G122" s="100"/>
      <c r="H122" s="100"/>
      <c r="I122" s="100"/>
      <c r="J122" s="100"/>
      <c r="K122" s="100"/>
      <c r="L122" s="100"/>
      <c r="M122" s="36"/>
    </row>
    <row r="123" spans="1:15" ht="40.5" customHeight="1" x14ac:dyDescent="0.3">
      <c r="A123" s="6"/>
      <c r="B123" s="35"/>
      <c r="C123" s="79" t="s">
        <v>96</v>
      </c>
      <c r="D123" s="42" t="s">
        <v>182</v>
      </c>
      <c r="E123" s="100" t="s">
        <v>222</v>
      </c>
      <c r="F123" s="100"/>
      <c r="G123" s="100"/>
      <c r="H123" s="100"/>
      <c r="I123" s="100"/>
      <c r="J123" s="100"/>
      <c r="K123" s="100"/>
      <c r="L123" s="100"/>
      <c r="M123" s="36"/>
    </row>
    <row r="124" spans="1:15" ht="27" customHeight="1" x14ac:dyDescent="0.3">
      <c r="A124" s="6"/>
      <c r="B124" s="35"/>
      <c r="C124" s="86" t="s">
        <v>97</v>
      </c>
      <c r="D124" s="42" t="s">
        <v>246</v>
      </c>
      <c r="E124" s="175" t="s">
        <v>247</v>
      </c>
      <c r="F124" s="175"/>
      <c r="G124" s="175"/>
      <c r="H124" s="175"/>
      <c r="I124" s="175"/>
      <c r="J124" s="175"/>
      <c r="K124" s="175"/>
      <c r="L124" s="175"/>
      <c r="M124" s="36"/>
    </row>
    <row r="125" spans="1:15" x14ac:dyDescent="0.3">
      <c r="A125" s="6"/>
      <c r="B125" s="35"/>
      <c r="C125" s="76"/>
      <c r="D125" s="39"/>
      <c r="E125" s="174"/>
      <c r="F125" s="174"/>
      <c r="G125" s="174"/>
      <c r="H125" s="174"/>
      <c r="I125" s="174"/>
      <c r="J125" s="174"/>
      <c r="K125" s="174"/>
      <c r="L125" s="174"/>
    </row>
    <row r="126" spans="1:15" ht="15" customHeight="1" x14ac:dyDescent="0.3">
      <c r="A126" s="6"/>
      <c r="B126" s="35" t="s">
        <v>17</v>
      </c>
      <c r="C126" s="36" t="s">
        <v>115</v>
      </c>
      <c r="D126" s="35"/>
      <c r="E126" s="37"/>
      <c r="F126" s="6"/>
      <c r="H126" s="37"/>
      <c r="I126" s="36"/>
      <c r="J126" s="36"/>
      <c r="K126" s="36"/>
      <c r="L126" s="36"/>
      <c r="M126" s="38"/>
    </row>
    <row r="127" spans="1:15" ht="23.25" customHeight="1" x14ac:dyDescent="0.3">
      <c r="A127" s="6"/>
      <c r="B127" s="35"/>
      <c r="C127" s="76" t="s">
        <v>95</v>
      </c>
      <c r="D127" s="36" t="s">
        <v>248</v>
      </c>
      <c r="E127" s="99" t="s">
        <v>82</v>
      </c>
      <c r="F127" s="99"/>
      <c r="G127" s="99"/>
      <c r="H127" s="99"/>
      <c r="I127" s="99"/>
      <c r="J127" s="99"/>
      <c r="K127" s="99"/>
      <c r="L127" s="99"/>
      <c r="M127" s="99"/>
      <c r="N127" s="99"/>
      <c r="O127" s="99"/>
    </row>
    <row r="128" spans="1:15" ht="17.25" customHeight="1" x14ac:dyDescent="0.3">
      <c r="A128" s="6"/>
      <c r="B128" s="35"/>
      <c r="C128" s="76" t="s">
        <v>96</v>
      </c>
      <c r="D128" s="36" t="s">
        <v>249</v>
      </c>
      <c r="E128" s="99" t="s">
        <v>251</v>
      </c>
      <c r="F128" s="99"/>
      <c r="G128" s="99"/>
      <c r="H128" s="99"/>
      <c r="I128" s="99"/>
      <c r="J128" s="99"/>
      <c r="K128" s="99"/>
      <c r="L128" s="99"/>
      <c r="M128" s="99"/>
      <c r="N128" s="99"/>
      <c r="O128" s="99"/>
    </row>
    <row r="129" spans="1:15" ht="21" customHeight="1" x14ac:dyDescent="0.3">
      <c r="A129" s="6"/>
      <c r="B129" s="35"/>
      <c r="C129" s="76" t="s">
        <v>97</v>
      </c>
      <c r="D129" s="36" t="s">
        <v>250</v>
      </c>
      <c r="E129" s="99" t="s">
        <v>85</v>
      </c>
      <c r="F129" s="99"/>
      <c r="G129" s="99"/>
      <c r="H129" s="99"/>
      <c r="I129" s="99"/>
      <c r="J129" s="99"/>
      <c r="K129" s="99"/>
      <c r="L129" s="99"/>
      <c r="M129" s="99"/>
      <c r="N129" s="99"/>
      <c r="O129" s="99"/>
    </row>
    <row r="130" spans="1:15" x14ac:dyDescent="0.3">
      <c r="A130" s="6"/>
      <c r="B130" s="35"/>
      <c r="C130" s="76"/>
      <c r="D130" s="36"/>
      <c r="E130" s="36"/>
      <c r="F130" s="6"/>
      <c r="G130" s="76"/>
      <c r="H130" s="36"/>
      <c r="I130" s="36"/>
      <c r="J130" s="36"/>
      <c r="K130" s="36"/>
      <c r="L130" s="36"/>
      <c r="M130" s="36"/>
    </row>
    <row r="131" spans="1:15" x14ac:dyDescent="0.3">
      <c r="A131" s="6"/>
      <c r="B131" s="35" t="s">
        <v>18</v>
      </c>
      <c r="C131" s="36" t="s">
        <v>116</v>
      </c>
      <c r="D131" s="35"/>
      <c r="E131" s="37"/>
      <c r="F131" s="6"/>
      <c r="H131" s="37"/>
      <c r="I131" s="36"/>
      <c r="J131" s="36"/>
      <c r="K131" s="36"/>
      <c r="L131" s="36"/>
      <c r="M131" s="36"/>
    </row>
    <row r="132" spans="1:15" x14ac:dyDescent="0.3">
      <c r="A132" s="6"/>
      <c r="B132" s="35"/>
      <c r="C132" s="76">
        <v>1</v>
      </c>
      <c r="D132" s="36" t="s">
        <v>86</v>
      </c>
      <c r="E132" s="36"/>
      <c r="F132" s="6"/>
      <c r="H132" s="37"/>
      <c r="I132" s="36"/>
      <c r="J132" s="36"/>
      <c r="K132" s="36"/>
      <c r="L132" s="36"/>
      <c r="M132" s="36"/>
    </row>
    <row r="133" spans="1:15" x14ac:dyDescent="0.3">
      <c r="A133" s="6"/>
      <c r="B133" s="35"/>
      <c r="C133" s="76">
        <v>2</v>
      </c>
      <c r="D133" s="36" t="s">
        <v>88</v>
      </c>
      <c r="E133" s="36"/>
      <c r="F133" s="6"/>
      <c r="H133" s="37"/>
      <c r="I133" s="36"/>
      <c r="J133" s="36"/>
      <c r="K133" s="36"/>
      <c r="L133" s="36"/>
      <c r="M133" s="36"/>
    </row>
    <row r="134" spans="1:15" x14ac:dyDescent="0.3">
      <c r="A134" s="6"/>
      <c r="B134" s="35"/>
      <c r="C134" s="76">
        <v>3</v>
      </c>
      <c r="D134" s="36" t="s">
        <v>223</v>
      </c>
      <c r="E134" s="36"/>
      <c r="F134" s="6"/>
      <c r="H134" s="37"/>
      <c r="I134" s="36"/>
      <c r="J134" s="36"/>
      <c r="K134" s="36"/>
      <c r="L134" s="36"/>
      <c r="M134" s="36"/>
    </row>
    <row r="135" spans="1:15" x14ac:dyDescent="0.3">
      <c r="A135" s="6"/>
      <c r="B135" s="35"/>
      <c r="C135" s="76">
        <v>4</v>
      </c>
      <c r="D135" s="36" t="s">
        <v>252</v>
      </c>
      <c r="E135" s="36"/>
      <c r="F135" s="6"/>
      <c r="G135" s="76"/>
      <c r="H135" s="36"/>
      <c r="I135" s="36"/>
      <c r="J135" s="36"/>
      <c r="K135" s="36"/>
      <c r="L135" s="36"/>
      <c r="M135" s="36"/>
    </row>
    <row r="136" spans="1:15" x14ac:dyDescent="0.3">
      <c r="A136" s="6"/>
      <c r="B136" s="35"/>
      <c r="C136" s="76"/>
      <c r="D136" s="36"/>
      <c r="E136" s="36"/>
      <c r="F136" s="6"/>
      <c r="G136" s="76"/>
      <c r="H136" s="36"/>
      <c r="I136" s="36"/>
      <c r="J136" s="36"/>
      <c r="K136" s="36"/>
      <c r="L136" s="36"/>
      <c r="M136" s="36"/>
    </row>
    <row r="137" spans="1:15" x14ac:dyDescent="0.3">
      <c r="A137" s="6"/>
      <c r="B137" s="35" t="s">
        <v>19</v>
      </c>
      <c r="C137" s="36" t="s">
        <v>117</v>
      </c>
      <c r="D137" s="35"/>
      <c r="E137" s="37"/>
      <c r="F137" s="6"/>
      <c r="G137" s="76"/>
      <c r="H137" s="36"/>
      <c r="I137" s="36"/>
      <c r="J137" s="36"/>
      <c r="K137" s="36"/>
      <c r="L137" s="36"/>
      <c r="M137" s="36"/>
    </row>
    <row r="138" spans="1:15" x14ac:dyDescent="0.3">
      <c r="A138" s="6"/>
      <c r="B138" s="36"/>
      <c r="C138" s="36" t="s">
        <v>95</v>
      </c>
      <c r="D138" s="36" t="s">
        <v>103</v>
      </c>
      <c r="E138" s="37"/>
      <c r="F138" s="6" t="s">
        <v>11</v>
      </c>
      <c r="G138" s="76" t="s">
        <v>90</v>
      </c>
      <c r="H138" s="36"/>
      <c r="I138" s="36"/>
      <c r="J138" s="36"/>
      <c r="K138" s="36"/>
      <c r="L138" s="36"/>
      <c r="M138" s="36"/>
    </row>
    <row r="139" spans="1:15" x14ac:dyDescent="0.3">
      <c r="A139" s="6"/>
      <c r="B139" s="36"/>
      <c r="C139" s="36" t="s">
        <v>96</v>
      </c>
      <c r="D139" s="36" t="s">
        <v>104</v>
      </c>
      <c r="E139" s="37"/>
      <c r="F139" s="6" t="s">
        <v>11</v>
      </c>
      <c r="G139" s="76" t="s">
        <v>266</v>
      </c>
      <c r="H139" s="36"/>
      <c r="I139" s="36"/>
      <c r="J139" s="36"/>
      <c r="K139" s="36"/>
      <c r="L139" s="36"/>
      <c r="M139" s="36"/>
    </row>
    <row r="140" spans="1:15" x14ac:dyDescent="0.3">
      <c r="A140" s="6"/>
      <c r="B140" s="36"/>
      <c r="C140" s="36" t="s">
        <v>97</v>
      </c>
      <c r="D140" s="36" t="s">
        <v>105</v>
      </c>
      <c r="E140" s="37"/>
      <c r="F140" s="6" t="s">
        <v>11</v>
      </c>
      <c r="G140" s="91" t="s">
        <v>266</v>
      </c>
      <c r="H140" s="36"/>
      <c r="I140" s="36"/>
      <c r="J140" s="36"/>
      <c r="K140" s="36"/>
      <c r="L140" s="36"/>
      <c r="M140" s="36"/>
    </row>
    <row r="141" spans="1:15" x14ac:dyDescent="0.3">
      <c r="A141" s="6"/>
      <c r="B141" s="36"/>
      <c r="C141" s="36" t="s">
        <v>99</v>
      </c>
      <c r="D141" s="36" t="s">
        <v>106</v>
      </c>
      <c r="E141" s="37"/>
      <c r="F141" s="6" t="s">
        <v>11</v>
      </c>
      <c r="G141" s="91" t="s">
        <v>266</v>
      </c>
      <c r="H141" s="36"/>
      <c r="I141" s="36"/>
      <c r="J141" s="36"/>
      <c r="K141" s="36"/>
      <c r="L141" s="36"/>
      <c r="M141" s="36"/>
    </row>
    <row r="142" spans="1:15" x14ac:dyDescent="0.3">
      <c r="A142" s="6"/>
      <c r="B142" s="36"/>
      <c r="C142" s="36" t="s">
        <v>100</v>
      </c>
      <c r="D142" s="36" t="s">
        <v>107</v>
      </c>
      <c r="E142" s="37"/>
      <c r="F142" s="6" t="s">
        <v>11</v>
      </c>
      <c r="G142" s="91" t="s">
        <v>266</v>
      </c>
      <c r="H142" s="36"/>
      <c r="I142" s="36"/>
      <c r="J142" s="36"/>
      <c r="K142" s="36"/>
      <c r="L142" s="36"/>
      <c r="M142" s="36"/>
    </row>
    <row r="143" spans="1:15" x14ac:dyDescent="0.3">
      <c r="A143" s="6"/>
      <c r="B143" s="36"/>
      <c r="C143" s="36" t="s">
        <v>101</v>
      </c>
      <c r="D143" s="36" t="s">
        <v>108</v>
      </c>
      <c r="E143" s="37"/>
      <c r="F143" s="6" t="s">
        <v>11</v>
      </c>
      <c r="G143" s="87" t="s">
        <v>253</v>
      </c>
      <c r="H143" s="36"/>
      <c r="I143" s="36"/>
      <c r="J143" s="36"/>
      <c r="K143" s="36"/>
      <c r="L143" s="36"/>
      <c r="M143" s="36"/>
    </row>
    <row r="144" spans="1:15" x14ac:dyDescent="0.3">
      <c r="A144" s="6"/>
      <c r="B144" s="36"/>
      <c r="C144" s="7" t="s">
        <v>264</v>
      </c>
      <c r="D144" s="91" t="s">
        <v>265</v>
      </c>
      <c r="E144" s="7"/>
      <c r="F144" s="7" t="s">
        <v>11</v>
      </c>
      <c r="G144" s="91" t="s">
        <v>266</v>
      </c>
      <c r="H144" s="36"/>
      <c r="I144" s="36"/>
      <c r="J144" s="36"/>
      <c r="K144" s="36"/>
      <c r="L144" s="36"/>
      <c r="M144" s="36"/>
    </row>
    <row r="145" spans="1:13" x14ac:dyDescent="0.3">
      <c r="A145" s="6"/>
      <c r="B145" s="36"/>
      <c r="C145" s="36"/>
      <c r="D145" s="36"/>
      <c r="E145" s="36"/>
      <c r="F145" s="6"/>
      <c r="G145" s="76"/>
      <c r="H145" s="36"/>
      <c r="I145" s="36"/>
      <c r="J145" s="36"/>
      <c r="K145" s="36"/>
      <c r="L145" s="36"/>
      <c r="M145" s="36"/>
    </row>
    <row r="146" spans="1:13" x14ac:dyDescent="0.3">
      <c r="A146" s="6"/>
      <c r="B146" s="35" t="s">
        <v>57</v>
      </c>
      <c r="C146" s="36" t="s">
        <v>118</v>
      </c>
      <c r="D146" s="35"/>
      <c r="E146" s="37"/>
      <c r="F146" s="6"/>
      <c r="G146" s="76" t="s">
        <v>93</v>
      </c>
      <c r="H146" s="36"/>
      <c r="I146" s="36"/>
      <c r="J146" s="36"/>
      <c r="K146" s="36"/>
      <c r="L146" s="36"/>
      <c r="M146" s="36"/>
    </row>
    <row r="147" spans="1:13" ht="16.5" customHeight="1" x14ac:dyDescent="0.3">
      <c r="A147" s="6"/>
      <c r="B147" s="36"/>
      <c r="C147" s="36" t="s">
        <v>95</v>
      </c>
      <c r="D147" s="36" t="s">
        <v>110</v>
      </c>
      <c r="E147" s="37"/>
      <c r="F147" s="6" t="s">
        <v>256</v>
      </c>
      <c r="G147" s="153" t="s">
        <v>258</v>
      </c>
      <c r="H147" s="153"/>
      <c r="I147" s="153"/>
      <c r="J147" s="153"/>
      <c r="K147" s="36"/>
      <c r="L147" s="36"/>
      <c r="M147" s="36"/>
    </row>
    <row r="148" spans="1:13" x14ac:dyDescent="0.3">
      <c r="A148" s="6"/>
      <c r="B148" s="36"/>
      <c r="C148" s="36" t="s">
        <v>96</v>
      </c>
      <c r="D148" s="36" t="s">
        <v>254</v>
      </c>
      <c r="E148" s="37"/>
      <c r="F148" s="6" t="s">
        <v>256</v>
      </c>
      <c r="G148" s="153" t="s">
        <v>257</v>
      </c>
      <c r="H148" s="153"/>
      <c r="I148" s="153"/>
      <c r="J148" s="153"/>
      <c r="K148" s="36"/>
      <c r="L148" s="36"/>
      <c r="M148" s="36"/>
    </row>
    <row r="149" spans="1:13" x14ac:dyDescent="0.3">
      <c r="A149" s="6"/>
      <c r="B149" s="36"/>
      <c r="C149" s="36" t="s">
        <v>97</v>
      </c>
      <c r="D149" s="36" t="s">
        <v>255</v>
      </c>
      <c r="E149" s="37"/>
      <c r="F149" s="76"/>
      <c r="G149" s="153"/>
      <c r="H149" s="153"/>
      <c r="I149" s="153"/>
      <c r="J149" s="153"/>
      <c r="K149" s="36"/>
      <c r="L149" s="36"/>
      <c r="M149" s="36"/>
    </row>
    <row r="150" spans="1:13" x14ac:dyDescent="0.3">
      <c r="A150" s="6"/>
      <c r="B150" s="36"/>
      <c r="C150" s="36"/>
      <c r="D150" s="36"/>
      <c r="E150" s="37"/>
      <c r="F150" s="76"/>
      <c r="G150" s="76"/>
      <c r="H150" s="36"/>
      <c r="I150" s="36"/>
      <c r="J150" s="36"/>
      <c r="K150" s="36"/>
      <c r="L150" s="36"/>
      <c r="M150" s="36"/>
    </row>
    <row r="151" spans="1:13" ht="27.75" customHeight="1" x14ac:dyDescent="0.3">
      <c r="A151" s="25">
        <v>16</v>
      </c>
      <c r="B151" s="100" t="s">
        <v>58</v>
      </c>
      <c r="C151" s="100"/>
      <c r="D151" s="100"/>
      <c r="E151" s="100"/>
      <c r="F151" s="25" t="s">
        <v>11</v>
      </c>
      <c r="G151" s="94" t="s">
        <v>267</v>
      </c>
      <c r="H151" s="20"/>
      <c r="I151" s="36"/>
      <c r="J151" s="36"/>
      <c r="K151" s="36"/>
      <c r="L151" s="36"/>
      <c r="M151" s="36"/>
    </row>
    <row r="152" spans="1:13" x14ac:dyDescent="0.3">
      <c r="A152" s="6"/>
      <c r="B152" s="77"/>
      <c r="C152" s="77"/>
      <c r="D152" s="77"/>
      <c r="E152" s="77"/>
      <c r="F152" s="6"/>
      <c r="G152" s="76"/>
      <c r="H152" s="36"/>
      <c r="I152" s="36"/>
      <c r="J152" s="36"/>
      <c r="K152" s="36"/>
      <c r="L152" s="36"/>
      <c r="M152" s="36"/>
    </row>
    <row r="153" spans="1:13" x14ac:dyDescent="0.3">
      <c r="A153" s="6">
        <v>17</v>
      </c>
      <c r="B153" s="153" t="s">
        <v>59</v>
      </c>
      <c r="C153" s="153"/>
      <c r="D153" s="153"/>
      <c r="E153" s="153"/>
      <c r="F153" s="6" t="s">
        <v>11</v>
      </c>
      <c r="G153" s="76" t="s">
        <v>243</v>
      </c>
      <c r="H153" s="36"/>
      <c r="I153" s="36"/>
      <c r="J153" s="36"/>
      <c r="K153" s="36"/>
      <c r="L153" s="36"/>
      <c r="M153" s="36"/>
    </row>
    <row r="154" spans="1:13" x14ac:dyDescent="0.3">
      <c r="A154" s="6"/>
      <c r="B154" s="36"/>
      <c r="C154" s="36"/>
      <c r="D154" s="36"/>
      <c r="E154" s="36"/>
      <c r="F154" s="76"/>
      <c r="G154" s="76"/>
      <c r="H154" s="36"/>
      <c r="I154" s="36"/>
      <c r="J154" s="36"/>
      <c r="K154" s="36"/>
      <c r="L154" s="36"/>
      <c r="M154" s="36"/>
    </row>
    <row r="155" spans="1:13" x14ac:dyDescent="0.3">
      <c r="A155" s="6"/>
      <c r="B155" s="36"/>
      <c r="C155" s="36"/>
      <c r="D155" s="36"/>
      <c r="E155" s="36"/>
      <c r="F155" s="76"/>
      <c r="G155" s="76"/>
      <c r="H155" s="36"/>
      <c r="I155" s="36"/>
      <c r="J155" s="36"/>
      <c r="K155" s="36"/>
      <c r="L155" s="36"/>
      <c r="M155" s="36"/>
    </row>
    <row r="156" spans="1:13" ht="29.25" customHeight="1" x14ac:dyDescent="0.3">
      <c r="A156" s="25"/>
      <c r="B156" s="36"/>
      <c r="C156" s="36"/>
      <c r="D156" s="36"/>
      <c r="E156" s="36"/>
      <c r="F156" s="76"/>
      <c r="G156" s="76"/>
      <c r="H156" s="36"/>
      <c r="I156" s="36"/>
      <c r="J156" s="36"/>
      <c r="K156" s="36"/>
      <c r="L156" s="36"/>
      <c r="M156" s="36"/>
    </row>
    <row r="157" spans="1:13" ht="15" customHeight="1" x14ac:dyDescent="0.3">
      <c r="A157" s="6"/>
      <c r="B157" s="40"/>
      <c r="C157" s="40"/>
      <c r="D157" s="40"/>
      <c r="E157" s="40"/>
      <c r="F157" s="17"/>
      <c r="G157" s="17"/>
      <c r="H157" s="40"/>
      <c r="I157" s="40"/>
      <c r="J157" s="40"/>
      <c r="K157" s="40"/>
      <c r="L157" s="40"/>
      <c r="M157" s="36"/>
    </row>
    <row r="158" spans="1:13" x14ac:dyDescent="0.3">
      <c r="A158" s="6"/>
      <c r="B158" s="16"/>
      <c r="C158" s="16"/>
      <c r="D158" s="16"/>
      <c r="E158" s="16"/>
      <c r="F158" s="17"/>
      <c r="G158" s="17"/>
      <c r="H158" s="16"/>
      <c r="I158" s="16"/>
      <c r="J158" s="16"/>
      <c r="K158" s="16"/>
      <c r="L158" s="16"/>
      <c r="M158" s="36"/>
    </row>
    <row r="159" spans="1:13" x14ac:dyDescent="0.3">
      <c r="A159" s="6"/>
      <c r="B159" s="16"/>
      <c r="C159" s="16"/>
      <c r="D159" s="16"/>
      <c r="E159" s="16"/>
      <c r="F159" s="17"/>
      <c r="G159" s="17"/>
      <c r="H159" s="16"/>
      <c r="I159" s="16"/>
      <c r="J159" s="16"/>
      <c r="K159" s="16"/>
      <c r="L159" s="16"/>
      <c r="M159" s="36"/>
    </row>
    <row r="160" spans="1:13" x14ac:dyDescent="0.3">
      <c r="A160" s="6"/>
      <c r="B160" s="16"/>
      <c r="C160" s="16"/>
      <c r="D160" s="16"/>
      <c r="E160" s="16"/>
      <c r="F160" s="17"/>
      <c r="G160" s="17"/>
      <c r="H160" s="16"/>
      <c r="I160" s="16"/>
      <c r="J160" s="16"/>
      <c r="K160" s="16"/>
      <c r="L160" s="16"/>
      <c r="M160" s="36"/>
    </row>
    <row r="161" spans="1:13" x14ac:dyDescent="0.3">
      <c r="A161" s="6"/>
      <c r="B161" s="16"/>
      <c r="C161" s="16"/>
      <c r="D161" s="16"/>
      <c r="E161" s="16"/>
      <c r="F161" s="17"/>
      <c r="G161" s="17"/>
      <c r="H161" s="16"/>
      <c r="I161" s="16"/>
      <c r="J161" s="16"/>
      <c r="K161" s="16"/>
      <c r="L161" s="16"/>
      <c r="M161" s="36"/>
    </row>
    <row r="162" spans="1:13" x14ac:dyDescent="0.3">
      <c r="A162" s="15"/>
      <c r="M162" s="40"/>
    </row>
    <row r="163" spans="1:13" x14ac:dyDescent="0.3">
      <c r="A163" s="15"/>
      <c r="M163" s="16"/>
    </row>
    <row r="164" spans="1:13" x14ac:dyDescent="0.3">
      <c r="A164" s="15"/>
      <c r="M164" s="16"/>
    </row>
    <row r="165" spans="1:13" x14ac:dyDescent="0.3">
      <c r="A165" s="15"/>
      <c r="M165" s="16"/>
    </row>
    <row r="166" spans="1:13" x14ac:dyDescent="0.3">
      <c r="A166" s="15"/>
      <c r="M166" s="16"/>
    </row>
  </sheetData>
  <mergeCells count="130">
    <mergeCell ref="H20:L20"/>
    <mergeCell ref="H21:L21"/>
    <mergeCell ref="K91:L91"/>
    <mergeCell ref="E127:O127"/>
    <mergeCell ref="F90:J90"/>
    <mergeCell ref="F89:J89"/>
    <mergeCell ref="K89:L89"/>
    <mergeCell ref="K90:L90"/>
    <mergeCell ref="C88:E88"/>
    <mergeCell ref="F88:J88"/>
    <mergeCell ref="K88:L88"/>
    <mergeCell ref="B92:F92"/>
    <mergeCell ref="C93:H93"/>
    <mergeCell ref="I93:L93"/>
    <mergeCell ref="B103:E103"/>
    <mergeCell ref="B104:B105"/>
    <mergeCell ref="C104:H105"/>
    <mergeCell ref="I104:L105"/>
    <mergeCell ref="F91:J91"/>
    <mergeCell ref="C81:L81"/>
    <mergeCell ref="C82:L82"/>
    <mergeCell ref="B85:E85"/>
    <mergeCell ref="B86:B87"/>
    <mergeCell ref="C86:E87"/>
    <mergeCell ref="B151:E151"/>
    <mergeCell ref="B153:E153"/>
    <mergeCell ref="C106:H106"/>
    <mergeCell ref="I106:L106"/>
    <mergeCell ref="E125:L125"/>
    <mergeCell ref="E124:L124"/>
    <mergeCell ref="G149:J149"/>
    <mergeCell ref="G148:J148"/>
    <mergeCell ref="G147:J147"/>
    <mergeCell ref="E122:L122"/>
    <mergeCell ref="E123:L123"/>
    <mergeCell ref="E128:O128"/>
    <mergeCell ref="E129:O129"/>
    <mergeCell ref="F86:J87"/>
    <mergeCell ref="K86:L87"/>
    <mergeCell ref="C73:L73"/>
    <mergeCell ref="C74:L74"/>
    <mergeCell ref="C75:L75"/>
    <mergeCell ref="C79:L79"/>
    <mergeCell ref="C80:L80"/>
    <mergeCell ref="C76:L76"/>
    <mergeCell ref="C83:L83"/>
    <mergeCell ref="B69:E69"/>
    <mergeCell ref="C70:L70"/>
    <mergeCell ref="C71:L71"/>
    <mergeCell ref="C72:L72"/>
    <mergeCell ref="C63:H63"/>
    <mergeCell ref="C64:H64"/>
    <mergeCell ref="I64:L64"/>
    <mergeCell ref="B59:E59"/>
    <mergeCell ref="B60:B61"/>
    <mergeCell ref="C60:H61"/>
    <mergeCell ref="I60:L61"/>
    <mergeCell ref="C62:H62"/>
    <mergeCell ref="I62:L62"/>
    <mergeCell ref="I63:L63"/>
    <mergeCell ref="I66:L66"/>
    <mergeCell ref="C66:H66"/>
    <mergeCell ref="C67:H67"/>
    <mergeCell ref="C65:H65"/>
    <mergeCell ref="I67:L67"/>
    <mergeCell ref="I65:L65"/>
    <mergeCell ref="C56:H56"/>
    <mergeCell ref="I56:L56"/>
    <mergeCell ref="C57:H57"/>
    <mergeCell ref="I57:L57"/>
    <mergeCell ref="C53:H53"/>
    <mergeCell ref="I53:L53"/>
    <mergeCell ref="C54:H54"/>
    <mergeCell ref="I54:L54"/>
    <mergeCell ref="C55:H55"/>
    <mergeCell ref="I55:L55"/>
    <mergeCell ref="B50:B51"/>
    <mergeCell ref="C50:H51"/>
    <mergeCell ref="I50:L51"/>
    <mergeCell ref="C52:H52"/>
    <mergeCell ref="I52:L52"/>
    <mergeCell ref="C45:H45"/>
    <mergeCell ref="I45:L45"/>
    <mergeCell ref="C46:H46"/>
    <mergeCell ref="I46:L46"/>
    <mergeCell ref="C47:H47"/>
    <mergeCell ref="I47:L47"/>
    <mergeCell ref="C44:H44"/>
    <mergeCell ref="I44:L44"/>
    <mergeCell ref="B36:K36"/>
    <mergeCell ref="B37:K37"/>
    <mergeCell ref="B39:E39"/>
    <mergeCell ref="B40:B41"/>
    <mergeCell ref="C40:H41"/>
    <mergeCell ref="I40:L41"/>
    <mergeCell ref="B49:E49"/>
    <mergeCell ref="L27:L29"/>
    <mergeCell ref="M27:M29"/>
    <mergeCell ref="C30:E30"/>
    <mergeCell ref="F30:H30"/>
    <mergeCell ref="C31:E31"/>
    <mergeCell ref="F31:H31"/>
    <mergeCell ref="C42:H42"/>
    <mergeCell ref="I42:L42"/>
    <mergeCell ref="C43:H43"/>
    <mergeCell ref="I43:L43"/>
    <mergeCell ref="A2:L2"/>
    <mergeCell ref="B4:E4"/>
    <mergeCell ref="B5:E5"/>
    <mergeCell ref="B6:E6"/>
    <mergeCell ref="B14:E14"/>
    <mergeCell ref="G14:L14"/>
    <mergeCell ref="C34:E34"/>
    <mergeCell ref="C35:E35"/>
    <mergeCell ref="F34:H34"/>
    <mergeCell ref="F35:H35"/>
    <mergeCell ref="B15:E15"/>
    <mergeCell ref="H23:L23"/>
    <mergeCell ref="H24:L24"/>
    <mergeCell ref="B25:E25"/>
    <mergeCell ref="B27:B29"/>
    <mergeCell ref="C27:E29"/>
    <mergeCell ref="F27:H29"/>
    <mergeCell ref="I27:I29"/>
    <mergeCell ref="J27:J29"/>
    <mergeCell ref="C32:E32"/>
    <mergeCell ref="F32:H32"/>
    <mergeCell ref="C33:E33"/>
    <mergeCell ref="F33:H33"/>
    <mergeCell ref="K27:K29"/>
  </mergeCells>
  <pageMargins left="0.57999999999999996" right="0.45" top="0.75" bottom="0.75" header="0.3" footer="0.3"/>
  <pageSetup paperSize="5" scale="95" orientation="portrait" horizontalDpi="4294967294" verticalDpi="360" r:id="rId1"/>
  <rowBreaks count="5" manualBreakCount="5">
    <brk id="38" max="11" man="1"/>
    <brk id="84" max="11" man="1"/>
    <brk id="130" max="11" man="1"/>
    <brk id="153" max="12" man="1"/>
    <brk id="154" max="12" man="1"/>
  </rowBreaks>
  <colBreaks count="1" manualBreakCount="1">
    <brk id="1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Analis API &amp; ABPI</vt:lpstr>
      <vt:lpstr>B.3.4 Pengelola Gaji.</vt:lpstr>
      <vt:lpstr>'B.3.4 Pengelola Gaji.'!Print_Area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2022-04-18T04:15:29Z</cp:lastPrinted>
  <dcterms:created xsi:type="dcterms:W3CDTF">2021-12-03T06:59:34Z</dcterms:created>
  <dcterms:modified xsi:type="dcterms:W3CDTF">2022-04-18T04:15:35Z</dcterms:modified>
</cp:coreProperties>
</file>